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CATEGORIES\COPIERS &amp; MPS\Master Agreements\Canon\Product and Price Lists\"/>
    </mc:Choice>
  </mc:AlternateContent>
  <bookViews>
    <workbookView xWindow="0" yWindow="0" windowWidth="23040" windowHeight="9192"/>
  </bookViews>
  <sheets>
    <sheet name="MSRP List Price" sheetId="1" r:id="rId1"/>
    <sheet name="Discount from MSRP" sheetId="2" r:id="rId2"/>
    <sheet name="Service-Supplies Pricing" sheetId="3" r:id="rId3"/>
    <sheet name="Lease and Rental Rates" sheetId="4" r:id="rId4"/>
    <sheet name="Discontinued MSRP List Price" sheetId="7" r:id="rId5"/>
    <sheet name="Discontinued Service-Supplies" sheetId="8" r:id="rId6"/>
  </sheets>
  <definedNames>
    <definedName name="_xlnm.Print_Area" localSheetId="5">'Discontinued Service-Supplies'!$A$1:$E$49</definedName>
    <definedName name="_xlnm.Print_Area" localSheetId="2">'Service-Supplies Pricing'!$A$1:$AA$112</definedName>
    <definedName name="_xlnm.Print_Titles" localSheetId="4">'Discontinued MSRP List Price'!$1:$8</definedName>
    <definedName name="_xlnm.Print_Titles" localSheetId="5">'Discontinued Service-Supplies'!$1:$7</definedName>
    <definedName name="_xlnm.Print_Titles" localSheetId="0">'MSRP List Price'!$1:$8</definedName>
    <definedName name="_xlnm.Print_Titles" localSheetId="2">'Service-Supplies Pricing'!$1:$7</definedName>
  </definedNames>
  <calcPr calcId="162913"/>
</workbook>
</file>

<file path=xl/calcChain.xml><?xml version="1.0" encoding="utf-8"?>
<calcChain xmlns="http://schemas.openxmlformats.org/spreadsheetml/2006/main">
  <c r="M4" i="4" l="1"/>
  <c r="L9" i="4" l="1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</calcChain>
</file>

<file path=xl/sharedStrings.xml><?xml version="1.0" encoding="utf-8"?>
<sst xmlns="http://schemas.openxmlformats.org/spreadsheetml/2006/main" count="936" uniqueCount="127">
  <si>
    <t>Vendor Name:</t>
  </si>
  <si>
    <t>Newly Manufactured Equipment</t>
  </si>
  <si>
    <t>MSRP/List Price</t>
  </si>
  <si>
    <t>Pricing Item</t>
  </si>
  <si>
    <t>Make</t>
  </si>
  <si>
    <t>Model</t>
  </si>
  <si>
    <t xml:space="preserve">Base Unit </t>
  </si>
  <si>
    <t>ADF</t>
  </si>
  <si>
    <t>Connectivity / Security</t>
  </si>
  <si>
    <t>Network Connectivity Kit</t>
  </si>
  <si>
    <t>Group F</t>
  </si>
  <si>
    <t>Scanners</t>
  </si>
  <si>
    <t>Segment 1
(10 - 29)</t>
  </si>
  <si>
    <t>Segment 2
(30 - 49)</t>
  </si>
  <si>
    <t>Segment 3
(50 - 69)</t>
  </si>
  <si>
    <t>Segment 4
(70 - 89)</t>
  </si>
  <si>
    <t>Segment 5
(90 - 110)</t>
  </si>
  <si>
    <t>Segment 6
(111 - 130)</t>
  </si>
  <si>
    <t>Segment 7
(131+)</t>
  </si>
  <si>
    <t>Discount from MSRP/List Price</t>
  </si>
  <si>
    <t>Discount % from MSRP/List Price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</si>
  <si>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</si>
  <si>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</si>
  <si>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</si>
  <si>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</si>
  <si>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</si>
  <si>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</si>
  <si>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</si>
  <si>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>Accessories</t>
  </si>
  <si>
    <t>Service and Supplies Pricing</t>
  </si>
  <si>
    <t># of years</t>
  </si>
  <si>
    <t># of Service Calls</t>
  </si>
  <si>
    <t># of Preventative Maintenance Checks</t>
  </si>
  <si>
    <t>Consumables included</t>
  </si>
  <si>
    <t>Option 1</t>
  </si>
  <si>
    <t>Option 2</t>
  </si>
  <si>
    <t>Option 3</t>
  </si>
  <si>
    <t>Option 4</t>
  </si>
  <si>
    <t>Option 5</t>
  </si>
  <si>
    <t>Option 6</t>
  </si>
  <si>
    <t>Option 7</t>
  </si>
  <si>
    <t>% Increase in price for Rural Service Zone</t>
  </si>
  <si>
    <t>% Increase in price for Remote Service Zone</t>
  </si>
  <si>
    <t xml:space="preserve">Maintenance Agreements
</t>
  </si>
  <si>
    <t>Additional Services</t>
  </si>
  <si>
    <t>(Insert description of dditional plan inclusions)</t>
  </si>
  <si>
    <t>% Increase for Property Tax</t>
  </si>
  <si>
    <t>Term (Months)</t>
  </si>
  <si>
    <t xml:space="preserve">New Power Protection Unit </t>
  </si>
  <si>
    <t>DR-C225II</t>
  </si>
  <si>
    <t>Canon</t>
  </si>
  <si>
    <t>DR-F120</t>
  </si>
  <si>
    <t>DR-C230</t>
  </si>
  <si>
    <t>DR-C240</t>
  </si>
  <si>
    <t xml:space="preserve">DR-M140 </t>
  </si>
  <si>
    <t xml:space="preserve">DR-M160II </t>
  </si>
  <si>
    <t>DR-M260</t>
  </si>
  <si>
    <t>DR-M1060</t>
  </si>
  <si>
    <t>DR-G2110</t>
  </si>
  <si>
    <t xml:space="preserve">  DR-G2140 </t>
  </si>
  <si>
    <t>DR-G1100</t>
  </si>
  <si>
    <t xml:space="preserve">  DR-G1130 </t>
  </si>
  <si>
    <t>Standard</t>
  </si>
  <si>
    <t>N/A</t>
  </si>
  <si>
    <t>DR-6010C</t>
  </si>
  <si>
    <t>DR-6030C</t>
  </si>
  <si>
    <t>DR-X10CII</t>
  </si>
  <si>
    <t>P-208II</t>
  </si>
  <si>
    <t>P-215II</t>
  </si>
  <si>
    <t>DR-C225WII</t>
  </si>
  <si>
    <t>SF 400</t>
  </si>
  <si>
    <t>SF 400 cac/piv</t>
  </si>
  <si>
    <t>Flatbed Unit 102</t>
  </si>
  <si>
    <t>Flatbed Unit 201</t>
  </si>
  <si>
    <t>Exchange Roller</t>
  </si>
  <si>
    <t>Carrier Sheet (A4)</t>
  </si>
  <si>
    <t>Carrier Sheet (Passport)</t>
  </si>
  <si>
    <t>Barcode Module</t>
  </si>
  <si>
    <t>2D Barcode Module</t>
  </si>
  <si>
    <t>Separation Pad</t>
  </si>
  <si>
    <t>Carrying Case</t>
  </si>
  <si>
    <t xml:space="preserve">Capture Perfect V3.1 </t>
  </si>
  <si>
    <t>Imprinter DR-G</t>
  </si>
  <si>
    <t>White Platen Roller</t>
  </si>
  <si>
    <t>Pre-Imprinter</t>
  </si>
  <si>
    <t>Post- Imprinter</t>
  </si>
  <si>
    <t>Patch Code Decoder</t>
  </si>
  <si>
    <t>Cleaning Sheet</t>
  </si>
  <si>
    <t>SF-400</t>
  </si>
  <si>
    <t>SF-400 cac/piv</t>
  </si>
  <si>
    <t>DR-M140</t>
  </si>
  <si>
    <t>DR-M160II</t>
  </si>
  <si>
    <t>DR-6010</t>
  </si>
  <si>
    <t>DR-6030</t>
  </si>
  <si>
    <t>DR-G1130</t>
  </si>
  <si>
    <t>DR-G2140</t>
  </si>
  <si>
    <t>1 Mth</t>
  </si>
  <si>
    <t>9 mths</t>
  </si>
  <si>
    <t>9mth+1yr</t>
  </si>
  <si>
    <t>1 YR</t>
  </si>
  <si>
    <t>2 YR</t>
  </si>
  <si>
    <t>Option 8</t>
  </si>
  <si>
    <t>Option 9</t>
  </si>
  <si>
    <t>1YR+PM</t>
  </si>
  <si>
    <t>2YR+PM</t>
  </si>
  <si>
    <t>9Mth+PM</t>
  </si>
  <si>
    <t>9Mth+1YR+PM</t>
  </si>
  <si>
    <t>Ecarepak Onsite Installation</t>
  </si>
  <si>
    <t>Ecarepak Onsite Installation with Training</t>
  </si>
  <si>
    <t>eCarePAK PM(Onsite Service Program LVP Scanner Single event Preventive Maintenance</t>
  </si>
  <si>
    <t>eCarePAK PM(Onsite Service Program MVP Scanner Single event Preventive Maintenance</t>
  </si>
  <si>
    <t>eCarePAK(Advanced Exchnage/Onsite Service Program) 1YR</t>
  </si>
  <si>
    <t>eCarePAK(Advanced Exchnage/Onsite Service Program) 2YR</t>
  </si>
  <si>
    <t>eCarePAK(Advanced Exchnage/Onsite Service Program) 1 Month</t>
  </si>
  <si>
    <t>eCarePAK(Advanced Exchnage/Onsite Service Program) 9 Months</t>
  </si>
  <si>
    <t>eCarePAK(Advanced Exchnage/Onsite Service Program) 9 Months+ 1YR</t>
  </si>
  <si>
    <t>eCarePAK(Advanced Exchnage/Onsite Service Program) 1YR +PM</t>
  </si>
  <si>
    <t>eCarePAK(Advanced Exchnage/Onsite Service Program) 2YR + PM</t>
  </si>
  <si>
    <t>eCarePAK(Advanced Exchnage/Onsite Service Program) 9 Months + PM</t>
  </si>
  <si>
    <t>eCarePAK(Advanced Exchnage/Onsite Service Program) 9 Months+ 1YR +PM</t>
  </si>
  <si>
    <t>Unlimited</t>
  </si>
  <si>
    <t>DR-G2090</t>
  </si>
  <si>
    <t>DR-G2110 USB</t>
  </si>
  <si>
    <t>DR-G2140 USB</t>
  </si>
  <si>
    <t xml:space="preserve">  DR-G2140 USB</t>
  </si>
  <si>
    <t>Short-Term Lease</t>
  </si>
  <si>
    <t>$1 Buyout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</si>
</sst>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164" formatCode="mm/dd/yy;@"/>
    <numFmt numFmtId="165" formatCode="0.00000"/>
    <numFmt numFmtId="166" formatCode="0.0000%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4"/>
      <color theme="0"/>
      <name val="Aharoni"/>
      <charset val="177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/>
    <xf numFmtId="0" fontId="2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50">
    <xf numFmtId="0" fontId="0" fillId="0" borderId="0" xfId="0"/>
    <xf numFmtId="0" fontId="1" fillId="0" borderId="10" xfId="1" applyBorder="1"/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8" fillId="25" borderId="10" xfId="1" applyFont="1" applyFill="1" applyBorder="1" applyAlignment="1">
      <alignment horizontal="center" vertical="center" wrapText="1"/>
    </xf>
    <xf numFmtId="0" fontId="19" fillId="0" borderId="10" xfId="1" applyFont="1" applyBorder="1"/>
    <xf numFmtId="0" fontId="5" fillId="26" borderId="10" xfId="1" applyFont="1" applyFill="1" applyBorder="1" applyAlignment="1">
      <alignment horizontal="center" vertical="center" wrapText="1"/>
    </xf>
    <xf numFmtId="44" fontId="1" fillId="0" borderId="10" xfId="1" applyNumberFormat="1" applyBorder="1"/>
    <xf numFmtId="0" fontId="22" fillId="26" borderId="10" xfId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wrapText="1"/>
    </xf>
    <xf numFmtId="0" fontId="1" fillId="0" borderId="0" xfId="1"/>
    <xf numFmtId="0" fontId="5" fillId="26" borderId="10" xfId="1" applyFont="1" applyFill="1" applyBorder="1" applyAlignment="1">
      <alignment horizontal="center" vertical="center" wrapText="1"/>
    </xf>
    <xf numFmtId="0" fontId="20" fillId="27" borderId="18" xfId="1" applyFont="1" applyFill="1" applyBorder="1" applyAlignment="1">
      <alignment horizontal="left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16" fillId="29" borderId="10" xfId="1" applyFon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10" fontId="1" fillId="0" borderId="10" xfId="1" applyNumberFormat="1" applyFill="1" applyBorder="1" applyAlignment="1">
      <alignment horizontal="center"/>
    </xf>
    <xf numFmtId="0" fontId="1" fillId="0" borderId="0" xfId="1" applyFill="1"/>
    <xf numFmtId="0" fontId="16" fillId="0" borderId="0" xfId="1" applyFont="1" applyFill="1" applyBorder="1" applyAlignment="1">
      <alignment horizontal="center"/>
    </xf>
    <xf numFmtId="0" fontId="1" fillId="0" borderId="0" xfId="1" applyFill="1" applyBorder="1"/>
    <xf numFmtId="0" fontId="1" fillId="0" borderId="10" xfId="1" applyFill="1" applyBorder="1"/>
    <xf numFmtId="0" fontId="0" fillId="0" borderId="10" xfId="0" applyBorder="1"/>
    <xf numFmtId="0" fontId="0" fillId="0" borderId="12" xfId="0" applyBorder="1"/>
    <xf numFmtId="0" fontId="27" fillId="30" borderId="18" xfId="0" applyFont="1" applyFill="1" applyBorder="1"/>
    <xf numFmtId="0" fontId="0" fillId="30" borderId="12" xfId="0" applyFill="1" applyBorder="1"/>
    <xf numFmtId="0" fontId="0" fillId="30" borderId="10" xfId="0" applyFill="1" applyBorder="1"/>
    <xf numFmtId="0" fontId="0" fillId="30" borderId="0" xfId="0" applyFill="1"/>
    <xf numFmtId="0" fontId="0" fillId="0" borderId="10" xfId="0" applyFont="1" applyBorder="1"/>
    <xf numFmtId="0" fontId="0" fillId="0" borderId="10" xfId="0" applyFont="1" applyFill="1" applyBorder="1" applyAlignment="1"/>
    <xf numFmtId="0" fontId="28" fillId="28" borderId="15" xfId="1" applyFont="1" applyFill="1" applyBorder="1" applyAlignment="1">
      <alignment vertical="center"/>
    </xf>
    <xf numFmtId="0" fontId="1" fillId="28" borderId="15" xfId="1" applyFill="1" applyBorder="1"/>
    <xf numFmtId="44" fontId="0" fillId="0" borderId="10" xfId="0" applyNumberFormat="1" applyBorder="1"/>
    <xf numFmtId="0" fontId="28" fillId="28" borderId="23" xfId="1" applyFont="1" applyFill="1" applyBorder="1" applyAlignment="1">
      <alignment vertical="center"/>
    </xf>
    <xf numFmtId="1" fontId="0" fillId="0" borderId="10" xfId="0" applyNumberFormat="1" applyBorder="1" applyAlignment="1">
      <alignment horizontal="center"/>
    </xf>
    <xf numFmtId="0" fontId="28" fillId="28" borderId="19" xfId="1" applyFont="1" applyFill="1" applyBorder="1" applyAlignment="1">
      <alignment vertical="center"/>
    </xf>
    <xf numFmtId="0" fontId="28" fillId="28" borderId="12" xfId="1" applyFont="1" applyFill="1" applyBorder="1" applyAlignment="1">
      <alignment vertical="center"/>
    </xf>
    <xf numFmtId="0" fontId="1" fillId="28" borderId="12" xfId="1" applyFill="1" applyBorder="1"/>
    <xf numFmtId="0" fontId="24" fillId="30" borderId="24" xfId="0" applyFont="1" applyFill="1" applyBorder="1" applyAlignment="1">
      <alignment horizontal="center" vertical="center"/>
    </xf>
    <xf numFmtId="0" fontId="1" fillId="0" borderId="10" xfId="1" applyFill="1" applyBorder="1"/>
    <xf numFmtId="0" fontId="5" fillId="26" borderId="10" xfId="1" applyFont="1" applyFill="1" applyBorder="1" applyAlignment="1">
      <alignment horizontal="center" vertical="center" wrapText="1"/>
    </xf>
    <xf numFmtId="0" fontId="20" fillId="27" borderId="18" xfId="1" applyFont="1" applyFill="1" applyBorder="1" applyAlignment="1"/>
    <xf numFmtId="0" fontId="28" fillId="28" borderId="19" xfId="1" applyFont="1" applyFill="1" applyBorder="1" applyAlignment="1">
      <alignment vertical="center"/>
    </xf>
    <xf numFmtId="0" fontId="28" fillId="28" borderId="12" xfId="1" applyFont="1" applyFill="1" applyBorder="1" applyAlignment="1">
      <alignment vertical="center"/>
    </xf>
    <xf numFmtId="0" fontId="0" fillId="0" borderId="0" xfId="0"/>
    <xf numFmtId="0" fontId="0" fillId="0" borderId="0" xfId="0"/>
    <xf numFmtId="0" fontId="19" fillId="0" borderId="10" xfId="1" applyFont="1" applyBorder="1"/>
    <xf numFmtId="44" fontId="1" fillId="0" borderId="10" xfId="1" applyNumberFormat="1" applyBorder="1"/>
    <xf numFmtId="0" fontId="20" fillId="27" borderId="18" xfId="1" applyFont="1" applyFill="1" applyBorder="1" applyAlignment="1"/>
    <xf numFmtId="0" fontId="5" fillId="28" borderId="21" xfId="1" applyFont="1" applyFill="1" applyBorder="1" applyAlignment="1">
      <alignment horizontal="center" vertical="center" wrapText="1"/>
    </xf>
    <xf numFmtId="0" fontId="5" fillId="28" borderId="24" xfId="1" applyFont="1" applyFill="1" applyBorder="1" applyAlignment="1">
      <alignment horizontal="center" vertical="center" wrapText="1"/>
    </xf>
    <xf numFmtId="49" fontId="16" fillId="29" borderId="10" xfId="1" applyNumberFormat="1" applyFont="1" applyFill="1" applyBorder="1" applyAlignment="1">
      <alignment horizontal="center" vertical="center"/>
    </xf>
    <xf numFmtId="0" fontId="0" fillId="0" borderId="0" xfId="0"/>
    <xf numFmtId="0" fontId="18" fillId="0" borderId="10" xfId="0" applyFont="1" applyFill="1" applyBorder="1" applyAlignment="1">
      <alignment horizontal="center" vertical="center" wrapText="1"/>
    </xf>
    <xf numFmtId="49" fontId="18" fillId="25" borderId="10" xfId="1" applyNumberFormat="1" applyFont="1" applyFill="1" applyBorder="1" applyAlignment="1">
      <alignment horizontal="center" vertical="center" wrapText="1"/>
    </xf>
    <xf numFmtId="0" fontId="20" fillId="27" borderId="19" xfId="1" applyFont="1" applyFill="1" applyBorder="1" applyAlignment="1"/>
    <xf numFmtId="44" fontId="16" fillId="0" borderId="10" xfId="1" applyNumberFormat="1" applyFont="1" applyBorder="1" applyAlignment="1">
      <alignment horizontal="center" vertical="center"/>
    </xf>
    <xf numFmtId="49" fontId="18" fillId="0" borderId="10" xfId="1" applyNumberFormat="1" applyFont="1" applyFill="1" applyBorder="1" applyAlignment="1">
      <alignment horizontal="center" vertical="center" wrapText="1"/>
    </xf>
    <xf numFmtId="0" fontId="28" fillId="28" borderId="23" xfId="1" applyFont="1" applyFill="1" applyBorder="1" applyAlignment="1">
      <alignment horizontal="center" vertical="center"/>
    </xf>
    <xf numFmtId="0" fontId="19" fillId="0" borderId="10" xfId="1" applyFont="1" applyFill="1" applyBorder="1"/>
    <xf numFmtId="44" fontId="1" fillId="0" borderId="10" xfId="1" applyNumberFormat="1" applyFill="1" applyBorder="1"/>
    <xf numFmtId="44" fontId="1" fillId="0" borderId="10" xfId="1" applyNumberFormat="1" applyFont="1" applyBorder="1" applyAlignment="1">
      <alignment horizontal="center"/>
    </xf>
    <xf numFmtId="44" fontId="1" fillId="0" borderId="10" xfId="1" applyNumberFormat="1" applyBorder="1" applyAlignment="1">
      <alignment horizontal="center"/>
    </xf>
    <xf numFmtId="1" fontId="0" fillId="0" borderId="10" xfId="0" applyNumberFormat="1" applyFon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Font="1" applyFill="1" applyBorder="1"/>
    <xf numFmtId="44" fontId="0" fillId="0" borderId="10" xfId="0" applyNumberFormat="1" applyBorder="1" applyAlignment="1">
      <alignment horizontal="center"/>
    </xf>
    <xf numFmtId="10" fontId="1" fillId="0" borderId="10" xfId="1" applyNumberFormat="1" applyBorder="1" applyAlignment="1">
      <alignment horizontal="center"/>
    </xf>
    <xf numFmtId="166" fontId="0" fillId="0" borderId="10" xfId="0" applyNumberFormat="1" applyFill="1" applyBorder="1" applyAlignment="1">
      <alignment horizontal="center"/>
    </xf>
    <xf numFmtId="10" fontId="1" fillId="0" borderId="11" xfId="4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165" fontId="1" fillId="0" borderId="11" xfId="1" applyNumberFormat="1" applyFill="1" applyBorder="1" applyAlignment="1">
      <alignment horizontal="center" vertical="center"/>
    </xf>
    <xf numFmtId="165" fontId="1" fillId="0" borderId="10" xfId="1" applyNumberFormat="1" applyFill="1" applyBorder="1" applyAlignment="1">
      <alignment horizontal="center" vertical="center"/>
    </xf>
    <xf numFmtId="0" fontId="29" fillId="0" borderId="0" xfId="0" applyFont="1"/>
    <xf numFmtId="0" fontId="30" fillId="24" borderId="10" xfId="1" applyFont="1" applyFill="1" applyBorder="1"/>
    <xf numFmtId="49" fontId="18" fillId="31" borderId="10" xfId="1" applyNumberFormat="1" applyFont="1" applyFill="1" applyBorder="1" applyAlignment="1">
      <alignment horizontal="center" vertical="center" wrapText="1"/>
    </xf>
    <xf numFmtId="44" fontId="31" fillId="31" borderId="10" xfId="1" applyNumberFormat="1" applyFont="1" applyFill="1" applyBorder="1"/>
    <xf numFmtId="44" fontId="31" fillId="31" borderId="10" xfId="1" applyNumberFormat="1" applyFont="1" applyFill="1" applyBorder="1" applyAlignment="1">
      <alignment horizontal="center"/>
    </xf>
    <xf numFmtId="44" fontId="18" fillId="31" borderId="10" xfId="1" applyNumberFormat="1" applyFont="1" applyFill="1" applyBorder="1" applyAlignment="1">
      <alignment horizontal="center" vertical="center"/>
    </xf>
    <xf numFmtId="44" fontId="0" fillId="31" borderId="10" xfId="0" applyNumberFormat="1" applyFill="1" applyBorder="1" applyAlignment="1">
      <alignment horizontal="center"/>
    </xf>
    <xf numFmtId="44" fontId="0" fillId="0" borderId="10" xfId="0" applyNumberFormat="1" applyFill="1" applyBorder="1" applyAlignment="1">
      <alignment horizontal="center"/>
    </xf>
    <xf numFmtId="44" fontId="0" fillId="31" borderId="10" xfId="0" applyNumberFormat="1" applyFill="1" applyBorder="1"/>
    <xf numFmtId="0" fontId="20" fillId="0" borderId="19" xfId="1" applyFont="1" applyBorder="1" applyAlignment="1">
      <alignment horizontal="left"/>
    </xf>
    <xf numFmtId="0" fontId="21" fillId="26" borderId="17" xfId="1" applyFont="1" applyFill="1" applyBorder="1" applyAlignment="1">
      <alignment horizontal="center" vertical="center"/>
    </xf>
    <xf numFmtId="0" fontId="21" fillId="26" borderId="23" xfId="1" applyFont="1" applyFill="1" applyBorder="1" applyAlignment="1">
      <alignment horizontal="center" vertical="center"/>
    </xf>
    <xf numFmtId="0" fontId="21" fillId="26" borderId="21" xfId="1" applyFont="1" applyFill="1" applyBorder="1" applyAlignment="1">
      <alignment horizontal="center" vertical="center"/>
    </xf>
    <xf numFmtId="0" fontId="21" fillId="26" borderId="0" xfId="1" applyFont="1" applyFill="1" applyBorder="1" applyAlignment="1">
      <alignment horizontal="center" vertical="center"/>
    </xf>
    <xf numFmtId="0" fontId="21" fillId="26" borderId="13" xfId="1" applyFont="1" applyFill="1" applyBorder="1" applyAlignment="1">
      <alignment horizontal="center" vertical="center"/>
    </xf>
    <xf numFmtId="0" fontId="21" fillId="26" borderId="20" xfId="1" applyFont="1" applyFill="1" applyBorder="1" applyAlignment="1">
      <alignment horizontal="center" vertical="center"/>
    </xf>
    <xf numFmtId="49" fontId="20" fillId="27" borderId="19" xfId="1" applyNumberFormat="1" applyFont="1" applyFill="1" applyBorder="1" applyAlignment="1">
      <alignment horizontal="left"/>
    </xf>
    <xf numFmtId="49" fontId="20" fillId="27" borderId="12" xfId="1" applyNumberFormat="1" applyFont="1" applyFill="1" applyBorder="1" applyAlignment="1">
      <alignment horizontal="left"/>
    </xf>
    <xf numFmtId="0" fontId="18" fillId="27" borderId="18" xfId="1" applyFont="1" applyFill="1" applyBorder="1" applyAlignment="1">
      <alignment horizontal="center" vertical="center" wrapText="1"/>
    </xf>
    <xf numFmtId="0" fontId="18" fillId="27" borderId="19" xfId="1" applyFont="1" applyFill="1" applyBorder="1" applyAlignment="1">
      <alignment horizontal="center" vertical="center" wrapText="1"/>
    </xf>
    <xf numFmtId="0" fontId="18" fillId="27" borderId="12" xfId="1" applyFont="1" applyFill="1" applyBorder="1" applyAlignment="1">
      <alignment horizontal="center" vertical="center" wrapText="1"/>
    </xf>
    <xf numFmtId="0" fontId="21" fillId="26" borderId="15" xfId="1" applyFont="1" applyFill="1" applyBorder="1" applyAlignment="1">
      <alignment horizontal="center" vertical="center"/>
    </xf>
    <xf numFmtId="0" fontId="21" fillId="26" borderId="22" xfId="1" applyFont="1" applyFill="1" applyBorder="1" applyAlignment="1">
      <alignment horizontal="center" vertical="center"/>
    </xf>
    <xf numFmtId="0" fontId="22" fillId="26" borderId="16" xfId="1" applyFont="1" applyFill="1" applyBorder="1" applyAlignment="1">
      <alignment horizontal="center" vertical="center" wrapText="1"/>
    </xf>
    <xf numFmtId="0" fontId="22" fillId="26" borderId="11" xfId="1" applyFont="1" applyFill="1" applyBorder="1" applyAlignment="1">
      <alignment horizontal="center" vertical="center" wrapText="1"/>
    </xf>
    <xf numFmtId="44" fontId="0" fillId="0" borderId="16" xfId="0" applyNumberFormat="1" applyFill="1" applyBorder="1" applyAlignment="1">
      <alignment horizontal="center" vertical="center"/>
    </xf>
    <xf numFmtId="44" fontId="0" fillId="0" borderId="24" xfId="0" applyNumberFormat="1" applyFill="1" applyBorder="1" applyAlignment="1">
      <alignment horizontal="center" vertical="center"/>
    </xf>
    <xf numFmtId="44" fontId="0" fillId="0" borderId="11" xfId="0" applyNumberForma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/>
    </xf>
    <xf numFmtId="0" fontId="27" fillId="0" borderId="12" xfId="0" applyFont="1" applyFill="1" applyBorder="1" applyAlignment="1">
      <alignment horizontal="left"/>
    </xf>
    <xf numFmtId="44" fontId="0" fillId="31" borderId="16" xfId="0" applyNumberFormat="1" applyFill="1" applyBorder="1" applyAlignment="1">
      <alignment horizontal="center" vertical="center"/>
    </xf>
    <xf numFmtId="44" fontId="0" fillId="31" borderId="24" xfId="0" applyNumberFormat="1" applyFill="1" applyBorder="1" applyAlignment="1">
      <alignment horizontal="center" vertical="center"/>
    </xf>
    <xf numFmtId="44" fontId="0" fillId="31" borderId="11" xfId="0" applyNumberFormat="1" applyFill="1" applyBorder="1" applyAlignment="1">
      <alignment horizontal="center" vertical="center"/>
    </xf>
    <xf numFmtId="0" fontId="20" fillId="27" borderId="19" xfId="1" applyFont="1" applyFill="1" applyBorder="1" applyAlignment="1">
      <alignment horizontal="left"/>
    </xf>
    <xf numFmtId="0" fontId="20" fillId="27" borderId="12" xfId="1" applyFont="1" applyFill="1" applyBorder="1" applyAlignment="1">
      <alignment horizontal="left"/>
    </xf>
    <xf numFmtId="0" fontId="19" fillId="0" borderId="18" xfId="1" applyFont="1" applyFill="1" applyBorder="1" applyAlignment="1">
      <alignment horizontal="left"/>
    </xf>
    <xf numFmtId="0" fontId="19" fillId="0" borderId="19" xfId="1" applyFont="1" applyFill="1" applyBorder="1" applyAlignment="1">
      <alignment horizontal="left"/>
    </xf>
    <xf numFmtId="0" fontId="19" fillId="0" borderId="12" xfId="1" applyFont="1" applyFill="1" applyBorder="1" applyAlignment="1">
      <alignment horizontal="left"/>
    </xf>
    <xf numFmtId="0" fontId="24" fillId="0" borderId="16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8" fillId="28" borderId="18" xfId="1" applyFont="1" applyFill="1" applyBorder="1" applyAlignment="1">
      <alignment horizontal="center" vertical="center"/>
    </xf>
    <xf numFmtId="0" fontId="28" fillId="28" borderId="19" xfId="1" applyFont="1" applyFill="1" applyBorder="1" applyAlignment="1">
      <alignment horizontal="center" vertical="center"/>
    </xf>
    <xf numFmtId="0" fontId="27" fillId="0" borderId="18" xfId="0" applyFont="1" applyBorder="1" applyAlignment="1">
      <alignment horizontal="left" wrapText="1"/>
    </xf>
    <xf numFmtId="0" fontId="27" fillId="0" borderId="12" xfId="0" applyFont="1" applyBorder="1" applyAlignment="1">
      <alignment horizontal="left" wrapText="1"/>
    </xf>
    <xf numFmtId="0" fontId="28" fillId="28" borderId="17" xfId="1" applyFont="1" applyFill="1" applyBorder="1" applyAlignment="1">
      <alignment horizontal="center" vertical="center"/>
    </xf>
    <xf numFmtId="0" fontId="28" fillId="28" borderId="23" xfId="1" applyFont="1" applyFill="1" applyBorder="1" applyAlignment="1">
      <alignment horizontal="center" vertical="center"/>
    </xf>
    <xf numFmtId="0" fontId="21" fillId="26" borderId="14" xfId="1" applyFont="1" applyFill="1" applyBorder="1" applyAlignment="1">
      <alignment horizontal="center" vertical="center"/>
    </xf>
    <xf numFmtId="0" fontId="18" fillId="25" borderId="18" xfId="1" applyFont="1" applyFill="1" applyBorder="1" applyAlignment="1">
      <alignment horizontal="center" vertical="center" wrapText="1"/>
    </xf>
    <xf numFmtId="0" fontId="18" fillId="25" borderId="19" xfId="1" applyFont="1" applyFill="1" applyBorder="1" applyAlignment="1">
      <alignment horizontal="center" vertical="center" wrapText="1"/>
    </xf>
    <xf numFmtId="0" fontId="18" fillId="25" borderId="12" xfId="1" applyFont="1" applyFill="1" applyBorder="1" applyAlignment="1">
      <alignment horizontal="center" vertic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16" fillId="0" borderId="12" xfId="1" applyFont="1" applyBorder="1" applyAlignment="1">
      <alignment horizontal="center" wrapText="1"/>
    </xf>
    <xf numFmtId="0" fontId="22" fillId="26" borderId="18" xfId="1" applyFont="1" applyFill="1" applyBorder="1" applyAlignment="1">
      <alignment horizontal="center" vertical="center" wrapText="1"/>
    </xf>
    <xf numFmtId="0" fontId="22" fillId="26" borderId="19" xfId="1" applyFont="1" applyFill="1" applyBorder="1" applyAlignment="1">
      <alignment horizontal="center" vertical="center" wrapText="1"/>
    </xf>
    <xf numFmtId="0" fontId="22" fillId="26" borderId="12" xfId="1" applyFont="1" applyFill="1" applyBorder="1" applyAlignment="1">
      <alignment horizontal="center" vertical="center" wrapText="1"/>
    </xf>
    <xf numFmtId="0" fontId="25" fillId="28" borderId="11" xfId="1" applyFont="1" applyFill="1" applyBorder="1" applyAlignment="1">
      <alignment horizontal="center"/>
    </xf>
    <xf numFmtId="0" fontId="26" fillId="29" borderId="18" xfId="1" applyFont="1" applyFill="1" applyBorder="1" applyAlignment="1">
      <alignment horizontal="center"/>
    </xf>
    <xf numFmtId="0" fontId="26" fillId="29" borderId="19" xfId="1" applyFont="1" applyFill="1" applyBorder="1" applyAlignment="1">
      <alignment horizontal="center"/>
    </xf>
    <xf numFmtId="0" fontId="26" fillId="29" borderId="12" xfId="1" applyFont="1" applyFill="1" applyBorder="1" applyAlignment="1">
      <alignment horizontal="center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25" fillId="28" borderId="13" xfId="1" applyFont="1" applyFill="1" applyBorder="1" applyAlignment="1">
      <alignment horizontal="center"/>
    </xf>
    <xf numFmtId="0" fontId="25" fillId="28" borderId="20" xfId="1" applyFont="1" applyFill="1" applyBorder="1" applyAlignment="1">
      <alignment horizontal="center"/>
    </xf>
    <xf numFmtId="166" fontId="0" fillId="32" borderId="16" xfId="0" applyNumberFormat="1" applyFill="1" applyBorder="1" applyAlignment="1">
      <alignment horizontal="center"/>
    </xf>
    <xf numFmtId="166" fontId="0" fillId="32" borderId="24" xfId="0" applyNumberFormat="1" applyFill="1" applyBorder="1" applyAlignment="1">
      <alignment horizontal="center"/>
    </xf>
    <xf numFmtId="166" fontId="0" fillId="32" borderId="11" xfId="0" applyNumberFormat="1" applyFill="1" applyBorder="1" applyAlignment="1">
      <alignment horizontal="center"/>
    </xf>
    <xf numFmtId="165" fontId="1" fillId="32" borderId="16" xfId="1" applyNumberFormat="1" applyFill="1" applyBorder="1" applyAlignment="1">
      <alignment horizontal="center" vertical="center"/>
    </xf>
    <xf numFmtId="165" fontId="1" fillId="32" borderId="24" xfId="1" applyNumberFormat="1" applyFill="1" applyBorder="1" applyAlignment="1">
      <alignment horizontal="center" vertical="center"/>
    </xf>
    <xf numFmtId="165" fontId="1" fillId="32" borderId="11" xfId="1" applyNumberFormat="1" applyFill="1" applyBorder="1" applyAlignment="1">
      <alignment horizontal="center" vertical="center"/>
    </xf>
    <xf numFmtId="0" fontId="5" fillId="26" borderId="18" xfId="1" applyFont="1" applyFill="1" applyBorder="1" applyAlignment="1">
      <alignment horizontal="center" vertical="center" wrapText="1"/>
    </xf>
    <xf numFmtId="0" fontId="0" fillId="0" borderId="0" xfId="0" applyBorder="1"/>
    <xf numFmtId="0" fontId="0" fillId="30" borderId="0" xfId="0" applyFill="1" applyBorder="1"/>
  </cellXfs>
  <cellStyles count="45">
    <cellStyle name="=C:\WINDOWS\SYSTEM32\COMMAND.COM" xfId="2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te 2" xfId="39"/>
    <cellStyle name="Output 2" xfId="40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colors>
    <mruColors>
      <color rgb="FFFFFF99"/>
      <color rgb="FF3399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6" sqref="E16"/>
    </sheetView>
  </sheetViews>
  <sheetFormatPr defaultRowHeight="14.4"/>
  <cols>
    <col min="1" max="1" width="39.5546875" customWidth="1"/>
    <col min="2" max="2" width="12.5546875" style="54" customWidth="1"/>
    <col min="3" max="3" width="12.6640625" customWidth="1"/>
    <col min="4" max="5" width="12.6640625" style="54" customWidth="1"/>
    <col min="6" max="6" width="12.6640625" customWidth="1"/>
    <col min="7" max="7" width="12.6640625" style="54" customWidth="1"/>
    <col min="8" max="9" width="12.6640625" customWidth="1"/>
    <col min="10" max="10" width="12.6640625" style="54" customWidth="1"/>
    <col min="11" max="11" width="14.109375" style="54" customWidth="1"/>
    <col min="12" max="12" width="12.6640625" style="54" customWidth="1"/>
    <col min="13" max="14" width="12.6640625" customWidth="1"/>
    <col min="15" max="16" width="12.6640625" style="54" customWidth="1"/>
    <col min="17" max="18" width="12.6640625" style="76" customWidth="1"/>
    <col min="19" max="20" width="12.6640625" customWidth="1"/>
    <col min="21" max="21" width="12.6640625" style="76" customWidth="1"/>
    <col min="22" max="22" width="12.6640625" style="54" customWidth="1"/>
  </cols>
  <sheetData>
    <row r="1" spans="1:22" ht="21">
      <c r="A1" s="43" t="s">
        <v>0</v>
      </c>
      <c r="B1" s="57" t="s">
        <v>50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ht="25.8">
      <c r="A2" s="86" t="s">
        <v>10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</row>
    <row r="3" spans="1:22" ht="25.8">
      <c r="A3" s="88" t="s">
        <v>11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2" ht="25.8">
      <c r="A4" s="88" t="s">
        <v>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25.8">
      <c r="A5" s="90" t="s">
        <v>2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</row>
    <row r="6" spans="1:22" ht="28.8">
      <c r="A6" s="8" t="s">
        <v>3</v>
      </c>
      <c r="B6" s="6" t="s">
        <v>12</v>
      </c>
      <c r="C6" s="42" t="s">
        <v>12</v>
      </c>
      <c r="D6" s="42" t="s">
        <v>12</v>
      </c>
      <c r="E6" s="6" t="s">
        <v>12</v>
      </c>
      <c r="F6" s="42" t="s">
        <v>12</v>
      </c>
      <c r="G6" s="6" t="s">
        <v>13</v>
      </c>
      <c r="H6" s="6" t="s">
        <v>13</v>
      </c>
      <c r="I6" s="42" t="s">
        <v>13</v>
      </c>
      <c r="J6" s="42" t="s">
        <v>13</v>
      </c>
      <c r="K6" s="42" t="s">
        <v>13</v>
      </c>
      <c r="L6" s="6" t="s">
        <v>14</v>
      </c>
      <c r="M6" s="6" t="s">
        <v>14</v>
      </c>
      <c r="N6" s="42" t="s">
        <v>14</v>
      </c>
      <c r="O6" s="42" t="s">
        <v>14</v>
      </c>
      <c r="P6" s="6" t="s">
        <v>15</v>
      </c>
      <c r="Q6" s="42" t="s">
        <v>16</v>
      </c>
      <c r="R6" s="42" t="s">
        <v>16</v>
      </c>
      <c r="S6" s="6" t="s">
        <v>16</v>
      </c>
      <c r="T6" s="42" t="s">
        <v>17</v>
      </c>
      <c r="U6" s="42" t="s">
        <v>18</v>
      </c>
      <c r="V6" s="6" t="s">
        <v>18</v>
      </c>
    </row>
    <row r="7" spans="1:22">
      <c r="A7" s="4" t="s">
        <v>4</v>
      </c>
      <c r="B7" s="56" t="s">
        <v>50</v>
      </c>
      <c r="C7" s="56" t="s">
        <v>50</v>
      </c>
      <c r="D7" s="55" t="s">
        <v>50</v>
      </c>
      <c r="E7" s="55" t="s">
        <v>50</v>
      </c>
      <c r="F7" s="55" t="s">
        <v>50</v>
      </c>
      <c r="G7" s="56" t="s">
        <v>50</v>
      </c>
      <c r="H7" s="56" t="s">
        <v>50</v>
      </c>
      <c r="I7" s="56" t="s">
        <v>50</v>
      </c>
      <c r="J7" s="55" t="s">
        <v>50</v>
      </c>
      <c r="K7" s="55" t="s">
        <v>50</v>
      </c>
      <c r="L7" s="55" t="s">
        <v>50</v>
      </c>
      <c r="M7" s="56" t="s">
        <v>50</v>
      </c>
      <c r="N7" s="56" t="s">
        <v>50</v>
      </c>
      <c r="O7" s="56" t="s">
        <v>50</v>
      </c>
      <c r="P7" s="56" t="s">
        <v>50</v>
      </c>
      <c r="Q7" s="78" t="s">
        <v>50</v>
      </c>
      <c r="R7" s="78" t="s">
        <v>50</v>
      </c>
      <c r="S7" s="56" t="s">
        <v>50</v>
      </c>
      <c r="T7" s="59" t="s">
        <v>50</v>
      </c>
      <c r="U7" s="78" t="s">
        <v>50</v>
      </c>
      <c r="V7" s="56" t="s">
        <v>50</v>
      </c>
    </row>
    <row r="8" spans="1:22" ht="28.8">
      <c r="A8" s="9" t="s">
        <v>5</v>
      </c>
      <c r="B8" s="59" t="s">
        <v>67</v>
      </c>
      <c r="C8" s="59" t="s">
        <v>68</v>
      </c>
      <c r="D8" s="55" t="s">
        <v>51</v>
      </c>
      <c r="E8" s="55" t="s">
        <v>49</v>
      </c>
      <c r="F8" s="55" t="s">
        <v>69</v>
      </c>
      <c r="G8" s="59" t="s">
        <v>52</v>
      </c>
      <c r="H8" s="59" t="s">
        <v>53</v>
      </c>
      <c r="I8" s="59" t="s">
        <v>70</v>
      </c>
      <c r="J8" s="55" t="s">
        <v>71</v>
      </c>
      <c r="K8" s="55" t="s">
        <v>54</v>
      </c>
      <c r="L8" s="55" t="s">
        <v>55</v>
      </c>
      <c r="M8" s="59" t="s">
        <v>56</v>
      </c>
      <c r="N8" s="59" t="s">
        <v>57</v>
      </c>
      <c r="O8" s="59" t="s">
        <v>64</v>
      </c>
      <c r="P8" s="59" t="s">
        <v>65</v>
      </c>
      <c r="Q8" s="78" t="s">
        <v>121</v>
      </c>
      <c r="R8" s="78" t="s">
        <v>122</v>
      </c>
      <c r="S8" s="59" t="s">
        <v>58</v>
      </c>
      <c r="T8" s="59" t="s">
        <v>66</v>
      </c>
      <c r="U8" s="78" t="s">
        <v>124</v>
      </c>
      <c r="V8" s="59" t="s">
        <v>59</v>
      </c>
    </row>
    <row r="9" spans="1:22">
      <c r="A9" s="1" t="s">
        <v>6</v>
      </c>
      <c r="B9" s="7">
        <v>199</v>
      </c>
      <c r="C9" s="49">
        <v>299</v>
      </c>
      <c r="D9" s="49">
        <v>399</v>
      </c>
      <c r="E9" s="7">
        <v>449</v>
      </c>
      <c r="F9" s="49">
        <v>549</v>
      </c>
      <c r="G9" s="7">
        <v>495</v>
      </c>
      <c r="H9" s="7">
        <v>795</v>
      </c>
      <c r="I9" s="49">
        <v>1995</v>
      </c>
      <c r="J9" s="49">
        <v>2395</v>
      </c>
      <c r="K9" s="49">
        <v>1095</v>
      </c>
      <c r="L9" s="7">
        <v>1195</v>
      </c>
      <c r="M9" s="7">
        <v>1195</v>
      </c>
      <c r="N9" s="49">
        <v>2195</v>
      </c>
      <c r="O9" s="49">
        <v>2895</v>
      </c>
      <c r="P9" s="7">
        <v>3995</v>
      </c>
      <c r="Q9" s="79">
        <v>4995</v>
      </c>
      <c r="R9" s="79">
        <v>5995</v>
      </c>
      <c r="S9" s="7">
        <v>5995</v>
      </c>
      <c r="T9" s="49">
        <v>17995</v>
      </c>
      <c r="U9" s="79">
        <v>8995</v>
      </c>
      <c r="V9" s="7">
        <v>8995</v>
      </c>
    </row>
    <row r="10" spans="1:22">
      <c r="A10" s="2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77"/>
      <c r="R10" s="77"/>
      <c r="S10" s="3"/>
      <c r="T10" s="3"/>
      <c r="U10" s="77"/>
      <c r="V10" s="3"/>
    </row>
    <row r="11" spans="1:22">
      <c r="A11" s="23" t="s">
        <v>7</v>
      </c>
      <c r="B11" s="58" t="s">
        <v>62</v>
      </c>
      <c r="C11" s="58" t="s">
        <v>62</v>
      </c>
      <c r="D11" s="58" t="s">
        <v>62</v>
      </c>
      <c r="E11" s="58" t="s">
        <v>62</v>
      </c>
      <c r="F11" s="58" t="s">
        <v>62</v>
      </c>
      <c r="G11" s="58" t="s">
        <v>62</v>
      </c>
      <c r="H11" s="58" t="s">
        <v>62</v>
      </c>
      <c r="I11" s="58" t="s">
        <v>62</v>
      </c>
      <c r="J11" s="58" t="s">
        <v>62</v>
      </c>
      <c r="K11" s="58" t="s">
        <v>62</v>
      </c>
      <c r="L11" s="58" t="s">
        <v>62</v>
      </c>
      <c r="M11" s="58" t="s">
        <v>62</v>
      </c>
      <c r="N11" s="58" t="s">
        <v>62</v>
      </c>
      <c r="O11" s="58" t="s">
        <v>62</v>
      </c>
      <c r="P11" s="58" t="s">
        <v>62</v>
      </c>
      <c r="Q11" s="81" t="s">
        <v>62</v>
      </c>
      <c r="R11" s="81" t="s">
        <v>62</v>
      </c>
      <c r="S11" s="58" t="s">
        <v>62</v>
      </c>
      <c r="T11" s="58" t="s">
        <v>62</v>
      </c>
      <c r="U11" s="81" t="s">
        <v>62</v>
      </c>
      <c r="V11" s="58" t="s">
        <v>62</v>
      </c>
    </row>
    <row r="12" spans="1:22">
      <c r="A12" s="61" t="s">
        <v>74</v>
      </c>
      <c r="B12" s="63" t="s">
        <v>63</v>
      </c>
      <c r="C12" s="62">
        <v>12</v>
      </c>
      <c r="D12" s="62">
        <v>50</v>
      </c>
      <c r="E12" s="62">
        <v>52</v>
      </c>
      <c r="F12" s="62">
        <v>52</v>
      </c>
      <c r="G12" s="62">
        <v>69</v>
      </c>
      <c r="H12" s="62">
        <v>69</v>
      </c>
      <c r="I12" s="62">
        <v>49</v>
      </c>
      <c r="J12" s="62">
        <v>49</v>
      </c>
      <c r="K12" s="62">
        <v>69</v>
      </c>
      <c r="L12" s="62">
        <v>69</v>
      </c>
      <c r="M12" s="62">
        <v>49</v>
      </c>
      <c r="N12" s="62">
        <v>74</v>
      </c>
      <c r="O12" s="62">
        <v>74</v>
      </c>
      <c r="P12" s="62">
        <v>74</v>
      </c>
      <c r="Q12" s="79">
        <v>124</v>
      </c>
      <c r="R12" s="79">
        <v>124</v>
      </c>
      <c r="S12" s="62">
        <v>124</v>
      </c>
      <c r="T12" s="62">
        <v>130</v>
      </c>
      <c r="U12" s="79">
        <v>124</v>
      </c>
      <c r="V12" s="62">
        <v>124</v>
      </c>
    </row>
    <row r="13" spans="1:22">
      <c r="A13" s="5" t="s">
        <v>79</v>
      </c>
      <c r="B13" s="7">
        <v>18</v>
      </c>
      <c r="C13" s="49">
        <v>18</v>
      </c>
      <c r="D13" s="63" t="s">
        <v>63</v>
      </c>
      <c r="E13" s="63" t="s">
        <v>63</v>
      </c>
      <c r="F13" s="63" t="s">
        <v>63</v>
      </c>
      <c r="G13" s="63" t="s">
        <v>63</v>
      </c>
      <c r="H13" s="63" t="s">
        <v>63</v>
      </c>
      <c r="I13" s="63" t="s">
        <v>63</v>
      </c>
      <c r="J13" s="63" t="s">
        <v>63</v>
      </c>
      <c r="K13" s="63" t="s">
        <v>63</v>
      </c>
      <c r="L13" s="63" t="s">
        <v>63</v>
      </c>
      <c r="M13" s="63" t="s">
        <v>63</v>
      </c>
      <c r="N13" s="63" t="s">
        <v>63</v>
      </c>
      <c r="O13" s="63" t="s">
        <v>63</v>
      </c>
      <c r="P13" s="63" t="s">
        <v>63</v>
      </c>
      <c r="Q13" s="79">
        <v>36</v>
      </c>
      <c r="R13" s="79">
        <v>36</v>
      </c>
      <c r="S13" s="7">
        <v>36</v>
      </c>
      <c r="T13" s="63" t="s">
        <v>63</v>
      </c>
      <c r="U13" s="79">
        <v>36</v>
      </c>
      <c r="V13" s="49">
        <v>36</v>
      </c>
    </row>
    <row r="14" spans="1:22">
      <c r="A14" s="5" t="s">
        <v>75</v>
      </c>
      <c r="B14" s="63" t="s">
        <v>63</v>
      </c>
      <c r="C14" s="63" t="s">
        <v>63</v>
      </c>
      <c r="D14" s="63" t="s">
        <v>63</v>
      </c>
      <c r="E14" s="63" t="s">
        <v>63</v>
      </c>
      <c r="F14" s="63" t="s">
        <v>63</v>
      </c>
      <c r="G14" s="49">
        <v>49</v>
      </c>
      <c r="H14" s="49">
        <v>49</v>
      </c>
      <c r="I14" s="49">
        <v>49</v>
      </c>
      <c r="J14" s="49">
        <v>49</v>
      </c>
      <c r="K14" s="63" t="s">
        <v>63</v>
      </c>
      <c r="L14" s="63" t="s">
        <v>63</v>
      </c>
      <c r="M14" s="49">
        <v>49</v>
      </c>
      <c r="N14" s="63" t="s">
        <v>63</v>
      </c>
      <c r="O14" s="63" t="s">
        <v>63</v>
      </c>
      <c r="P14" s="63" t="s">
        <v>63</v>
      </c>
      <c r="Q14" s="79">
        <v>49</v>
      </c>
      <c r="R14" s="79">
        <v>49</v>
      </c>
      <c r="S14" s="49">
        <v>49</v>
      </c>
      <c r="T14" s="63" t="s">
        <v>63</v>
      </c>
      <c r="U14" s="79">
        <v>49</v>
      </c>
      <c r="V14" s="49">
        <v>49</v>
      </c>
    </row>
    <row r="15" spans="1:22">
      <c r="A15" s="48" t="s">
        <v>76</v>
      </c>
      <c r="B15" s="63" t="s">
        <v>63</v>
      </c>
      <c r="C15" s="63" t="s">
        <v>63</v>
      </c>
      <c r="D15" s="63" t="s">
        <v>63</v>
      </c>
      <c r="E15" s="63" t="s">
        <v>63</v>
      </c>
      <c r="F15" s="63" t="s">
        <v>63</v>
      </c>
      <c r="G15" s="49">
        <v>22</v>
      </c>
      <c r="H15" s="49">
        <v>22</v>
      </c>
      <c r="I15" s="49">
        <v>22</v>
      </c>
      <c r="J15" s="49">
        <v>22</v>
      </c>
      <c r="K15" s="63" t="s">
        <v>63</v>
      </c>
      <c r="L15" s="63" t="s">
        <v>63</v>
      </c>
      <c r="M15" s="49">
        <v>22</v>
      </c>
      <c r="N15" s="63" t="s">
        <v>63</v>
      </c>
      <c r="O15" s="63" t="s">
        <v>63</v>
      </c>
      <c r="P15" s="63" t="s">
        <v>63</v>
      </c>
      <c r="Q15" s="80" t="s">
        <v>63</v>
      </c>
      <c r="R15" s="80" t="s">
        <v>63</v>
      </c>
      <c r="S15" s="63" t="s">
        <v>63</v>
      </c>
      <c r="T15" s="63" t="s">
        <v>63</v>
      </c>
      <c r="U15" s="80" t="s">
        <v>63</v>
      </c>
      <c r="V15" s="63" t="s">
        <v>63</v>
      </c>
    </row>
    <row r="16" spans="1:22">
      <c r="A16" s="5" t="s">
        <v>77</v>
      </c>
      <c r="B16" s="63" t="s">
        <v>63</v>
      </c>
      <c r="C16" s="63" t="s">
        <v>63</v>
      </c>
      <c r="D16" s="63" t="s">
        <v>63</v>
      </c>
      <c r="E16" s="63" t="s">
        <v>63</v>
      </c>
      <c r="F16" s="63" t="s">
        <v>63</v>
      </c>
      <c r="G16" s="7">
        <v>99</v>
      </c>
      <c r="H16" s="49">
        <v>99</v>
      </c>
      <c r="I16" s="63" t="s">
        <v>63</v>
      </c>
      <c r="J16" s="63" t="s">
        <v>63</v>
      </c>
      <c r="K16" s="49">
        <v>99</v>
      </c>
      <c r="L16" s="49">
        <v>99</v>
      </c>
      <c r="M16" s="49">
        <v>99</v>
      </c>
      <c r="N16" s="49">
        <v>99</v>
      </c>
      <c r="O16" s="49">
        <v>99</v>
      </c>
      <c r="P16" s="49">
        <v>99</v>
      </c>
      <c r="Q16" s="79">
        <v>99</v>
      </c>
      <c r="R16" s="79">
        <v>99</v>
      </c>
      <c r="S16" s="49">
        <v>99</v>
      </c>
      <c r="T16" s="49">
        <v>99</v>
      </c>
      <c r="U16" s="79">
        <v>99</v>
      </c>
      <c r="V16" s="49">
        <v>99</v>
      </c>
    </row>
    <row r="17" spans="1:22">
      <c r="A17" s="5" t="s">
        <v>78</v>
      </c>
      <c r="B17" s="63" t="s">
        <v>63</v>
      </c>
      <c r="C17" s="63" t="s">
        <v>63</v>
      </c>
      <c r="D17" s="63" t="s">
        <v>63</v>
      </c>
      <c r="E17" s="63" t="s">
        <v>63</v>
      </c>
      <c r="F17" s="63" t="s">
        <v>63</v>
      </c>
      <c r="G17" s="7">
        <v>99</v>
      </c>
      <c r="H17" s="49">
        <v>99</v>
      </c>
      <c r="I17" s="63" t="s">
        <v>63</v>
      </c>
      <c r="J17" s="63" t="s">
        <v>63</v>
      </c>
      <c r="K17" s="49">
        <v>99</v>
      </c>
      <c r="L17" s="49">
        <v>99</v>
      </c>
      <c r="M17" s="49">
        <v>99</v>
      </c>
      <c r="N17" s="49">
        <v>99</v>
      </c>
      <c r="O17" s="63" t="s">
        <v>63</v>
      </c>
      <c r="P17" s="63" t="s">
        <v>63</v>
      </c>
      <c r="Q17" s="79">
        <v>99</v>
      </c>
      <c r="R17" s="79">
        <v>99</v>
      </c>
      <c r="S17" s="49">
        <v>99</v>
      </c>
      <c r="T17" s="49">
        <v>99</v>
      </c>
      <c r="U17" s="79">
        <v>99</v>
      </c>
      <c r="V17" s="49">
        <v>99</v>
      </c>
    </row>
    <row r="18" spans="1:22" s="47" customFormat="1">
      <c r="A18" s="48" t="s">
        <v>80</v>
      </c>
      <c r="B18" s="49">
        <v>25</v>
      </c>
      <c r="C18" s="49">
        <v>35</v>
      </c>
      <c r="D18" s="63" t="s">
        <v>63</v>
      </c>
      <c r="E18" s="63" t="s">
        <v>63</v>
      </c>
      <c r="F18" s="63" t="s">
        <v>63</v>
      </c>
      <c r="G18" s="63" t="s">
        <v>63</v>
      </c>
      <c r="H18" s="49">
        <v>0</v>
      </c>
      <c r="I18" s="63" t="s">
        <v>63</v>
      </c>
      <c r="J18" s="63" t="s">
        <v>63</v>
      </c>
      <c r="K18" s="63" t="s">
        <v>63</v>
      </c>
      <c r="L18" s="63" t="s">
        <v>63</v>
      </c>
      <c r="M18" s="63" t="s">
        <v>63</v>
      </c>
      <c r="N18" s="63" t="s">
        <v>63</v>
      </c>
      <c r="O18" s="63" t="s">
        <v>63</v>
      </c>
      <c r="P18" s="63" t="s">
        <v>63</v>
      </c>
      <c r="Q18" s="80" t="s">
        <v>63</v>
      </c>
      <c r="R18" s="80" t="s">
        <v>63</v>
      </c>
      <c r="S18" s="63" t="s">
        <v>63</v>
      </c>
      <c r="T18" s="63" t="s">
        <v>63</v>
      </c>
      <c r="U18" s="80" t="s">
        <v>63</v>
      </c>
      <c r="V18" s="63" t="s">
        <v>63</v>
      </c>
    </row>
    <row r="19" spans="1:22" s="47" customFormat="1">
      <c r="A19" s="48" t="s">
        <v>81</v>
      </c>
      <c r="B19" s="63" t="s">
        <v>63</v>
      </c>
      <c r="C19" s="63" t="s">
        <v>63</v>
      </c>
      <c r="D19" s="63" t="s">
        <v>63</v>
      </c>
      <c r="E19" s="63" t="s">
        <v>63</v>
      </c>
      <c r="F19" s="63" t="s">
        <v>63</v>
      </c>
      <c r="G19" s="49">
        <v>80</v>
      </c>
      <c r="H19" s="49">
        <v>80</v>
      </c>
      <c r="I19" s="63" t="s">
        <v>63</v>
      </c>
      <c r="J19" s="63" t="s">
        <v>63</v>
      </c>
      <c r="K19" s="49">
        <v>80</v>
      </c>
      <c r="L19" s="49">
        <v>80</v>
      </c>
      <c r="M19" s="49">
        <v>80</v>
      </c>
      <c r="N19" s="49">
        <v>80</v>
      </c>
      <c r="O19" s="49">
        <v>80</v>
      </c>
      <c r="P19" s="49">
        <v>80</v>
      </c>
      <c r="Q19" s="80">
        <v>80</v>
      </c>
      <c r="R19" s="80">
        <v>80</v>
      </c>
      <c r="S19" s="63" t="s">
        <v>63</v>
      </c>
      <c r="T19" s="49">
        <v>80</v>
      </c>
      <c r="U19" s="80">
        <v>80</v>
      </c>
      <c r="V19" s="63" t="s">
        <v>63</v>
      </c>
    </row>
    <row r="20" spans="1:22">
      <c r="A20" s="41" t="s">
        <v>72</v>
      </c>
      <c r="B20" s="63" t="s">
        <v>63</v>
      </c>
      <c r="C20" s="63" t="s">
        <v>63</v>
      </c>
      <c r="D20" s="63" t="s">
        <v>63</v>
      </c>
      <c r="E20" s="7">
        <v>495</v>
      </c>
      <c r="F20" s="49">
        <v>495</v>
      </c>
      <c r="G20" s="49">
        <v>495</v>
      </c>
      <c r="H20" s="49">
        <v>495</v>
      </c>
      <c r="I20" s="49">
        <v>495</v>
      </c>
      <c r="J20" s="49">
        <v>495</v>
      </c>
      <c r="K20" s="49">
        <v>495</v>
      </c>
      <c r="L20" s="49">
        <v>495</v>
      </c>
      <c r="M20" s="49">
        <v>495</v>
      </c>
      <c r="N20" s="49">
        <v>495</v>
      </c>
      <c r="O20" s="49">
        <v>495</v>
      </c>
      <c r="P20" s="49">
        <v>495</v>
      </c>
      <c r="Q20" s="79">
        <v>495</v>
      </c>
      <c r="R20" s="79">
        <v>495</v>
      </c>
      <c r="S20" s="49">
        <v>495</v>
      </c>
      <c r="T20" s="49">
        <v>495</v>
      </c>
      <c r="U20" s="79">
        <v>495</v>
      </c>
      <c r="V20" s="49">
        <v>495</v>
      </c>
    </row>
    <row r="21" spans="1:22">
      <c r="A21" s="41" t="s">
        <v>73</v>
      </c>
      <c r="B21" s="63" t="s">
        <v>63</v>
      </c>
      <c r="C21" s="63" t="s">
        <v>63</v>
      </c>
      <c r="D21" s="63" t="s">
        <v>63</v>
      </c>
      <c r="E21" s="7">
        <v>1095</v>
      </c>
      <c r="F21" s="49">
        <v>1095</v>
      </c>
      <c r="G21" s="49">
        <v>1095</v>
      </c>
      <c r="H21" s="49">
        <v>1095</v>
      </c>
      <c r="I21" s="49">
        <v>1095</v>
      </c>
      <c r="J21" s="49">
        <v>1095</v>
      </c>
      <c r="K21" s="49">
        <v>1095</v>
      </c>
      <c r="L21" s="49">
        <v>1095</v>
      </c>
      <c r="M21" s="49">
        <v>1095</v>
      </c>
      <c r="N21" s="49">
        <v>1095</v>
      </c>
      <c r="O21" s="49">
        <v>1095</v>
      </c>
      <c r="P21" s="49">
        <v>1095</v>
      </c>
      <c r="Q21" s="79">
        <v>1095</v>
      </c>
      <c r="R21" s="79">
        <v>1095</v>
      </c>
      <c r="S21" s="49">
        <v>1095</v>
      </c>
      <c r="T21" s="49">
        <v>1095</v>
      </c>
      <c r="U21" s="79">
        <v>1095</v>
      </c>
      <c r="V21" s="49">
        <v>1095</v>
      </c>
    </row>
    <row r="22" spans="1:22" s="47" customFormat="1">
      <c r="A22" s="48" t="s">
        <v>86</v>
      </c>
      <c r="B22" s="63" t="s">
        <v>63</v>
      </c>
      <c r="C22" s="63" t="s">
        <v>63</v>
      </c>
      <c r="D22" s="63" t="s">
        <v>63</v>
      </c>
      <c r="E22" s="63" t="s">
        <v>63</v>
      </c>
      <c r="F22" s="63" t="s">
        <v>63</v>
      </c>
      <c r="G22" s="63" t="s">
        <v>63</v>
      </c>
      <c r="H22" s="63" t="s">
        <v>63</v>
      </c>
      <c r="I22" s="63" t="s">
        <v>63</v>
      </c>
      <c r="J22" s="63" t="s">
        <v>63</v>
      </c>
      <c r="K22" s="63" t="s">
        <v>63</v>
      </c>
      <c r="L22" s="63" t="s">
        <v>63</v>
      </c>
      <c r="M22" s="63" t="s">
        <v>63</v>
      </c>
      <c r="N22" s="63" t="s">
        <v>63</v>
      </c>
      <c r="O22" s="63" t="s">
        <v>63</v>
      </c>
      <c r="P22" s="63" t="s">
        <v>63</v>
      </c>
      <c r="Q22" s="80" t="s">
        <v>63</v>
      </c>
      <c r="R22" s="80" t="s">
        <v>63</v>
      </c>
      <c r="S22" s="63" t="s">
        <v>63</v>
      </c>
      <c r="T22" s="49">
        <v>495</v>
      </c>
      <c r="U22" s="80" t="s">
        <v>63</v>
      </c>
      <c r="V22" s="63" t="s">
        <v>63</v>
      </c>
    </row>
    <row r="23" spans="1:22" s="47" customFormat="1">
      <c r="A23" s="48" t="s">
        <v>82</v>
      </c>
      <c r="B23" s="63" t="s">
        <v>63</v>
      </c>
      <c r="C23" s="63" t="s">
        <v>63</v>
      </c>
      <c r="D23" s="63" t="s">
        <v>63</v>
      </c>
      <c r="E23" s="63" t="s">
        <v>63</v>
      </c>
      <c r="F23" s="63" t="s">
        <v>63</v>
      </c>
      <c r="G23" s="63" t="s">
        <v>63</v>
      </c>
      <c r="H23" s="63" t="s">
        <v>63</v>
      </c>
      <c r="I23" s="63" t="s">
        <v>63</v>
      </c>
      <c r="J23" s="63" t="s">
        <v>63</v>
      </c>
      <c r="K23" s="63" t="s">
        <v>63</v>
      </c>
      <c r="L23" s="63" t="s">
        <v>63</v>
      </c>
      <c r="M23" s="63" t="s">
        <v>63</v>
      </c>
      <c r="N23" s="63" t="s">
        <v>63</v>
      </c>
      <c r="O23" s="63" t="s">
        <v>63</v>
      </c>
      <c r="P23" s="63" t="s">
        <v>63</v>
      </c>
      <c r="Q23" s="79">
        <v>395</v>
      </c>
      <c r="R23" s="79">
        <v>395</v>
      </c>
      <c r="S23" s="49">
        <v>395</v>
      </c>
      <c r="T23" s="63" t="s">
        <v>63</v>
      </c>
      <c r="U23" s="79">
        <v>395</v>
      </c>
      <c r="V23" s="49">
        <v>395</v>
      </c>
    </row>
    <row r="24" spans="1:22">
      <c r="A24" s="5" t="s">
        <v>83</v>
      </c>
      <c r="B24" s="63" t="s">
        <v>63</v>
      </c>
      <c r="C24" s="63" t="s">
        <v>63</v>
      </c>
      <c r="D24" s="63" t="s">
        <v>63</v>
      </c>
      <c r="E24" s="63" t="s">
        <v>63</v>
      </c>
      <c r="F24" s="63" t="s">
        <v>63</v>
      </c>
      <c r="G24" s="63" t="s">
        <v>63</v>
      </c>
      <c r="H24" s="63" t="s">
        <v>63</v>
      </c>
      <c r="I24" s="63" t="s">
        <v>63</v>
      </c>
      <c r="J24" s="63" t="s">
        <v>63</v>
      </c>
      <c r="K24" s="63" t="s">
        <v>63</v>
      </c>
      <c r="L24" s="63" t="s">
        <v>63</v>
      </c>
      <c r="M24" s="63" t="s">
        <v>63</v>
      </c>
      <c r="N24" s="63" t="s">
        <v>63</v>
      </c>
      <c r="O24" s="63" t="s">
        <v>63</v>
      </c>
      <c r="P24" s="63" t="s">
        <v>63</v>
      </c>
      <c r="Q24" s="79">
        <v>80</v>
      </c>
      <c r="R24" s="79">
        <v>80</v>
      </c>
      <c r="S24" s="7">
        <v>80</v>
      </c>
      <c r="T24" s="63" t="s">
        <v>63</v>
      </c>
      <c r="U24" s="79">
        <v>80</v>
      </c>
      <c r="V24" s="49">
        <v>80</v>
      </c>
    </row>
    <row r="25" spans="1:22">
      <c r="A25" s="5" t="s">
        <v>87</v>
      </c>
      <c r="B25" s="63" t="s">
        <v>63</v>
      </c>
      <c r="C25" s="63" t="s">
        <v>63</v>
      </c>
      <c r="D25" s="63" t="s">
        <v>63</v>
      </c>
      <c r="E25" s="63" t="s">
        <v>63</v>
      </c>
      <c r="F25" s="63" t="s">
        <v>63</v>
      </c>
      <c r="G25" s="63" t="s">
        <v>63</v>
      </c>
      <c r="H25" s="63" t="s">
        <v>63</v>
      </c>
      <c r="I25" s="63" t="s">
        <v>63</v>
      </c>
      <c r="J25" s="63" t="s">
        <v>63</v>
      </c>
      <c r="K25" s="63" t="s">
        <v>63</v>
      </c>
      <c r="L25" s="63" t="s">
        <v>63</v>
      </c>
      <c r="M25" s="63" t="s">
        <v>63</v>
      </c>
      <c r="N25" s="63" t="s">
        <v>63</v>
      </c>
      <c r="O25" s="63" t="s">
        <v>63</v>
      </c>
      <c r="P25" s="63" t="s">
        <v>63</v>
      </c>
      <c r="Q25" s="80" t="s">
        <v>63</v>
      </c>
      <c r="R25" s="80" t="s">
        <v>63</v>
      </c>
      <c r="S25" s="63" t="s">
        <v>63</v>
      </c>
      <c r="T25" s="49">
        <v>56</v>
      </c>
      <c r="U25" s="80" t="s">
        <v>63</v>
      </c>
      <c r="V25" s="63" t="s">
        <v>63</v>
      </c>
    </row>
    <row r="26" spans="1:22">
      <c r="A26" s="5" t="s">
        <v>84</v>
      </c>
      <c r="B26" s="63" t="s">
        <v>63</v>
      </c>
      <c r="C26" s="63" t="s">
        <v>63</v>
      </c>
      <c r="D26" s="63" t="s">
        <v>63</v>
      </c>
      <c r="E26" s="63" t="s">
        <v>63</v>
      </c>
      <c r="F26" s="63" t="s">
        <v>63</v>
      </c>
      <c r="G26" s="63" t="s">
        <v>63</v>
      </c>
      <c r="H26" s="63" t="s">
        <v>63</v>
      </c>
      <c r="I26" s="63" t="s">
        <v>63</v>
      </c>
      <c r="J26" s="63" t="s">
        <v>63</v>
      </c>
      <c r="K26" s="63" t="s">
        <v>63</v>
      </c>
      <c r="L26" s="63" t="s">
        <v>63</v>
      </c>
      <c r="M26" s="63" t="s">
        <v>63</v>
      </c>
      <c r="N26" s="63" t="s">
        <v>63</v>
      </c>
      <c r="O26" s="63" t="s">
        <v>63</v>
      </c>
      <c r="P26" s="63" t="s">
        <v>63</v>
      </c>
      <c r="Q26" s="80" t="s">
        <v>63</v>
      </c>
      <c r="R26" s="80" t="s">
        <v>63</v>
      </c>
      <c r="S26" s="63" t="s">
        <v>63</v>
      </c>
      <c r="T26" s="49">
        <v>630</v>
      </c>
      <c r="U26" s="80" t="s">
        <v>63</v>
      </c>
      <c r="V26" s="63" t="s">
        <v>63</v>
      </c>
    </row>
    <row r="27" spans="1:22">
      <c r="A27" s="61" t="s">
        <v>85</v>
      </c>
      <c r="B27" s="63" t="s">
        <v>63</v>
      </c>
      <c r="C27" s="63" t="s">
        <v>63</v>
      </c>
      <c r="D27" s="63" t="s">
        <v>63</v>
      </c>
      <c r="E27" s="63" t="s">
        <v>63</v>
      </c>
      <c r="F27" s="63" t="s">
        <v>63</v>
      </c>
      <c r="G27" s="63" t="s">
        <v>63</v>
      </c>
      <c r="H27" s="63" t="s">
        <v>63</v>
      </c>
      <c r="I27" s="63" t="s">
        <v>63</v>
      </c>
      <c r="J27" s="63" t="s">
        <v>63</v>
      </c>
      <c r="K27" s="63" t="s">
        <v>63</v>
      </c>
      <c r="L27" s="63" t="s">
        <v>63</v>
      </c>
      <c r="M27" s="63" t="s">
        <v>63</v>
      </c>
      <c r="N27" s="63" t="s">
        <v>63</v>
      </c>
      <c r="O27" s="63" t="s">
        <v>63</v>
      </c>
      <c r="P27" s="63" t="s">
        <v>63</v>
      </c>
      <c r="Q27" s="80" t="s">
        <v>63</v>
      </c>
      <c r="R27" s="80" t="s">
        <v>63</v>
      </c>
      <c r="S27" s="63" t="s">
        <v>63</v>
      </c>
      <c r="T27" s="49">
        <v>630</v>
      </c>
      <c r="U27" s="80" t="s">
        <v>63</v>
      </c>
      <c r="V27" s="63" t="s">
        <v>63</v>
      </c>
    </row>
    <row r="28" spans="1:22">
      <c r="A28" s="2" t="s">
        <v>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77"/>
      <c r="R28" s="77"/>
      <c r="S28" s="3"/>
      <c r="T28" s="3"/>
      <c r="U28" s="77"/>
      <c r="V28" s="3"/>
    </row>
    <row r="29" spans="1:22">
      <c r="A29" s="41" t="s">
        <v>9</v>
      </c>
      <c r="B29" s="64" t="s">
        <v>63</v>
      </c>
      <c r="C29" s="64" t="s">
        <v>63</v>
      </c>
      <c r="D29" s="64" t="s">
        <v>63</v>
      </c>
      <c r="E29" s="64" t="s">
        <v>63</v>
      </c>
      <c r="F29" s="64" t="s">
        <v>63</v>
      </c>
      <c r="G29" s="64" t="s">
        <v>63</v>
      </c>
      <c r="H29" s="64" t="s">
        <v>63</v>
      </c>
      <c r="I29" s="58" t="s">
        <v>62</v>
      </c>
      <c r="J29" s="58" t="s">
        <v>62</v>
      </c>
      <c r="K29" s="64" t="s">
        <v>63</v>
      </c>
      <c r="L29" s="64" t="s">
        <v>63</v>
      </c>
      <c r="M29" s="64" t="s">
        <v>63</v>
      </c>
      <c r="N29" s="64" t="s">
        <v>63</v>
      </c>
      <c r="O29" s="64" t="s">
        <v>63</v>
      </c>
      <c r="P29" s="64" t="s">
        <v>63</v>
      </c>
      <c r="Q29" s="81" t="s">
        <v>63</v>
      </c>
      <c r="R29" s="81" t="s">
        <v>63</v>
      </c>
      <c r="S29" s="58" t="s">
        <v>62</v>
      </c>
      <c r="T29" s="64" t="s">
        <v>63</v>
      </c>
      <c r="U29" s="81" t="s">
        <v>63</v>
      </c>
      <c r="V29" s="64" t="s">
        <v>62</v>
      </c>
    </row>
    <row r="30" spans="1:22">
      <c r="A30" s="41" t="s">
        <v>48</v>
      </c>
      <c r="B30" s="58" t="s">
        <v>62</v>
      </c>
      <c r="C30" s="58" t="s">
        <v>62</v>
      </c>
      <c r="D30" s="58" t="s">
        <v>62</v>
      </c>
      <c r="E30" s="58" t="s">
        <v>62</v>
      </c>
      <c r="F30" s="58" t="s">
        <v>62</v>
      </c>
      <c r="G30" s="58" t="s">
        <v>62</v>
      </c>
      <c r="H30" s="58" t="s">
        <v>62</v>
      </c>
      <c r="I30" s="58" t="s">
        <v>62</v>
      </c>
      <c r="J30" s="58" t="s">
        <v>62</v>
      </c>
      <c r="K30" s="58" t="s">
        <v>62</v>
      </c>
      <c r="L30" s="58" t="s">
        <v>62</v>
      </c>
      <c r="M30" s="58" t="s">
        <v>62</v>
      </c>
      <c r="N30" s="58" t="s">
        <v>62</v>
      </c>
      <c r="O30" s="58" t="s">
        <v>62</v>
      </c>
      <c r="P30" s="58" t="s">
        <v>62</v>
      </c>
      <c r="Q30" s="81" t="s">
        <v>62</v>
      </c>
      <c r="R30" s="81" t="s">
        <v>62</v>
      </c>
      <c r="S30" s="58" t="s">
        <v>62</v>
      </c>
      <c r="T30" s="58" t="s">
        <v>62</v>
      </c>
      <c r="U30" s="81" t="s">
        <v>62</v>
      </c>
      <c r="V30" s="58" t="s">
        <v>62</v>
      </c>
    </row>
  </sheetData>
  <mergeCells count="5">
    <mergeCell ref="C1:V1"/>
    <mergeCell ref="A2:V2"/>
    <mergeCell ref="A3:V3"/>
    <mergeCell ref="A4:V4"/>
    <mergeCell ref="A5:V5"/>
  </mergeCells>
  <printOptions horizontalCentered="1"/>
  <pageMargins left="0.25" right="0.25" top="0.75" bottom="0.5" header="0" footer="0"/>
  <pageSetup scale="63" orientation="landscape" r:id="rId1"/>
  <headerFooter>
    <oddHeader>&amp;C&amp;"-,Bold"&amp;20MSRP/List Pricing Worksheet&amp;11
&amp;14Group 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showGridLines="0" zoomScaleNormal="100" workbookViewId="0">
      <selection activeCell="D21" sqref="D21"/>
    </sheetView>
  </sheetViews>
  <sheetFormatPr defaultRowHeight="14.4"/>
  <cols>
    <col min="1" max="1" width="45" bestFit="1" customWidth="1"/>
    <col min="2" max="8" width="10.6640625" customWidth="1"/>
  </cols>
  <sheetData>
    <row r="1" spans="1:8" ht="21">
      <c r="A1" s="12" t="s">
        <v>0</v>
      </c>
      <c r="B1" s="92" t="s">
        <v>50</v>
      </c>
      <c r="C1" s="92"/>
      <c r="D1" s="92"/>
      <c r="E1" s="92"/>
      <c r="F1" s="92"/>
      <c r="G1" s="92"/>
      <c r="H1" s="93"/>
    </row>
    <row r="2" spans="1:8" ht="25.8">
      <c r="A2" s="86" t="s">
        <v>10</v>
      </c>
      <c r="B2" s="87"/>
      <c r="C2" s="87"/>
      <c r="D2" s="87"/>
      <c r="E2" s="87"/>
      <c r="F2" s="87"/>
      <c r="G2" s="87"/>
      <c r="H2" s="97"/>
    </row>
    <row r="3" spans="1:8" ht="25.8">
      <c r="A3" s="88" t="s">
        <v>11</v>
      </c>
      <c r="B3" s="89"/>
      <c r="C3" s="89"/>
      <c r="D3" s="89"/>
      <c r="E3" s="89"/>
      <c r="F3" s="89"/>
      <c r="G3" s="89"/>
      <c r="H3" s="98"/>
    </row>
    <row r="4" spans="1:8" ht="25.8">
      <c r="A4" s="88" t="s">
        <v>19</v>
      </c>
      <c r="B4" s="89"/>
      <c r="C4" s="89"/>
      <c r="D4" s="89"/>
      <c r="E4" s="89"/>
      <c r="F4" s="89"/>
      <c r="G4" s="89"/>
      <c r="H4" s="98"/>
    </row>
    <row r="5" spans="1:8" ht="28.8">
      <c r="A5" s="99" t="s">
        <v>3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16</v>
      </c>
      <c r="G5" s="11" t="s">
        <v>17</v>
      </c>
      <c r="H5" s="11" t="s">
        <v>18</v>
      </c>
    </row>
    <row r="6" spans="1:8" ht="14.4" customHeight="1">
      <c r="A6" s="100"/>
      <c r="B6" s="94" t="s">
        <v>20</v>
      </c>
      <c r="C6" s="95"/>
      <c r="D6" s="95"/>
      <c r="E6" s="95"/>
      <c r="F6" s="95"/>
      <c r="G6" s="95"/>
      <c r="H6" s="96"/>
    </row>
    <row r="7" spans="1:8">
      <c r="A7" s="13" t="s">
        <v>6</v>
      </c>
      <c r="B7" s="70">
        <v>0.25</v>
      </c>
      <c r="C7" s="70">
        <v>0.25</v>
      </c>
      <c r="D7" s="70">
        <v>0.25</v>
      </c>
      <c r="E7" s="70">
        <v>0.25</v>
      </c>
      <c r="F7" s="70">
        <v>0.25</v>
      </c>
      <c r="G7" s="70">
        <v>0.25</v>
      </c>
      <c r="H7" s="70">
        <v>0.25</v>
      </c>
    </row>
    <row r="8" spans="1:8">
      <c r="A8" s="14" t="s">
        <v>28</v>
      </c>
      <c r="B8" s="70">
        <v>0.25</v>
      </c>
      <c r="C8" s="70">
        <v>0.25</v>
      </c>
      <c r="D8" s="70">
        <v>0.25</v>
      </c>
      <c r="E8" s="70">
        <v>0.25</v>
      </c>
      <c r="F8" s="70">
        <v>0.25</v>
      </c>
      <c r="G8" s="70">
        <v>0.25</v>
      </c>
      <c r="H8" s="70">
        <v>0.25</v>
      </c>
    </row>
  </sheetData>
  <mergeCells count="6">
    <mergeCell ref="B1:H1"/>
    <mergeCell ref="B6:H6"/>
    <mergeCell ref="A2:H2"/>
    <mergeCell ref="A3:H3"/>
    <mergeCell ref="A5:A6"/>
    <mergeCell ref="A4:H4"/>
  </mergeCells>
  <printOptions horizontalCentered="1"/>
  <pageMargins left="0.25" right="0.25" top="1" bottom="0.5" header="0.3" footer="0.3"/>
  <pageSetup scale="110" orientation="landscape" r:id="rId1"/>
  <headerFooter>
    <oddHeader>&amp;C&amp;"-,Bold"&amp;20Discount from MSRP Worksheet&amp;11
&amp;14Group 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2"/>
  <sheetViews>
    <sheetView showGridLines="0"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C120" sqref="C120"/>
    </sheetView>
  </sheetViews>
  <sheetFormatPr defaultRowHeight="14.4"/>
  <cols>
    <col min="1" max="1" width="19.5546875" customWidth="1"/>
    <col min="2" max="2" width="37.6640625" customWidth="1"/>
    <col min="3" max="3" width="31" customWidth="1"/>
    <col min="4" max="4" width="16.109375" customWidth="1"/>
    <col min="5" max="5" width="13.6640625" customWidth="1"/>
    <col min="6" max="8" width="13.6640625" style="54" customWidth="1"/>
    <col min="9" max="10" width="13.6640625" customWidth="1"/>
    <col min="11" max="13" width="13.6640625" style="54" customWidth="1"/>
    <col min="14" max="14" width="13.6640625" customWidth="1"/>
    <col min="15" max="16" width="13.6640625" style="54" customWidth="1"/>
    <col min="17" max="19" width="13.6640625" customWidth="1"/>
    <col min="20" max="20" width="13.6640625" style="76" customWidth="1"/>
    <col min="21" max="21" width="21.44140625" style="76" customWidth="1"/>
    <col min="22" max="23" width="13.6640625" customWidth="1"/>
    <col min="24" max="24" width="13.6640625" style="54" customWidth="1"/>
    <col min="25" max="25" width="19.33203125" style="76" customWidth="1"/>
    <col min="26" max="27" width="13.6640625" customWidth="1"/>
  </cols>
  <sheetData>
    <row r="1" spans="1:40" ht="21">
      <c r="A1" s="50" t="s">
        <v>0</v>
      </c>
      <c r="B1" s="109" t="s">
        <v>50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10"/>
    </row>
    <row r="2" spans="1:40" ht="25.8">
      <c r="A2" s="86" t="s">
        <v>10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97"/>
    </row>
    <row r="3" spans="1:40" ht="25.8">
      <c r="A3" s="88" t="s">
        <v>11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98"/>
    </row>
    <row r="4" spans="1:40" ht="25.8">
      <c r="A4" s="90" t="s">
        <v>29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123"/>
    </row>
    <row r="5" spans="1:40" ht="28.8">
      <c r="A5" s="130" t="s">
        <v>3</v>
      </c>
      <c r="B5" s="131"/>
      <c r="C5" s="132"/>
      <c r="D5" s="42" t="s">
        <v>12</v>
      </c>
      <c r="E5" s="42" t="s">
        <v>12</v>
      </c>
      <c r="F5" s="42" t="s">
        <v>12</v>
      </c>
      <c r="G5" s="42" t="s">
        <v>12</v>
      </c>
      <c r="H5" s="42" t="s">
        <v>12</v>
      </c>
      <c r="I5" s="42" t="s">
        <v>13</v>
      </c>
      <c r="J5" s="42" t="s">
        <v>13</v>
      </c>
      <c r="K5" s="42" t="s">
        <v>13</v>
      </c>
      <c r="L5" s="42" t="s">
        <v>13</v>
      </c>
      <c r="M5" s="42" t="s">
        <v>13</v>
      </c>
      <c r="N5" s="42" t="s">
        <v>14</v>
      </c>
      <c r="O5" s="42" t="s">
        <v>14</v>
      </c>
      <c r="P5" s="42" t="s">
        <v>14</v>
      </c>
      <c r="Q5" s="42" t="s">
        <v>14</v>
      </c>
      <c r="R5" s="42" t="s">
        <v>15</v>
      </c>
      <c r="S5" s="42" t="s">
        <v>15</v>
      </c>
      <c r="T5" s="42" t="s">
        <v>16</v>
      </c>
      <c r="U5" s="42" t="s">
        <v>16</v>
      </c>
      <c r="V5" s="42" t="s">
        <v>15</v>
      </c>
      <c r="W5" s="42" t="s">
        <v>16</v>
      </c>
      <c r="X5" s="42" t="s">
        <v>17</v>
      </c>
      <c r="Y5" s="42" t="s">
        <v>18</v>
      </c>
      <c r="Z5" s="42" t="s">
        <v>18</v>
      </c>
      <c r="AA5" s="42" t="s">
        <v>18</v>
      </c>
    </row>
    <row r="6" spans="1:40">
      <c r="A6" s="124" t="s">
        <v>4</v>
      </c>
      <c r="B6" s="125"/>
      <c r="C6" s="126"/>
      <c r="D6" s="56" t="s">
        <v>50</v>
      </c>
      <c r="E6" s="56" t="s">
        <v>50</v>
      </c>
      <c r="F6" s="56" t="s">
        <v>50</v>
      </c>
      <c r="G6" s="56" t="s">
        <v>50</v>
      </c>
      <c r="H6" s="56" t="s">
        <v>50</v>
      </c>
      <c r="I6" s="56" t="s">
        <v>50</v>
      </c>
      <c r="J6" s="56" t="s">
        <v>50</v>
      </c>
      <c r="K6" s="56" t="s">
        <v>50</v>
      </c>
      <c r="L6" s="56" t="s">
        <v>50</v>
      </c>
      <c r="M6" s="56" t="s">
        <v>50</v>
      </c>
      <c r="N6" s="56" t="s">
        <v>50</v>
      </c>
      <c r="O6" s="56" t="s">
        <v>50</v>
      </c>
      <c r="P6" s="56" t="s">
        <v>50</v>
      </c>
      <c r="Q6" s="56" t="s">
        <v>50</v>
      </c>
      <c r="R6" s="56" t="s">
        <v>50</v>
      </c>
      <c r="S6" s="56" t="s">
        <v>63</v>
      </c>
      <c r="T6" s="78" t="s">
        <v>50</v>
      </c>
      <c r="U6" s="78" t="s">
        <v>50</v>
      </c>
      <c r="V6" s="56" t="s">
        <v>63</v>
      </c>
      <c r="W6" s="56" t="s">
        <v>50</v>
      </c>
      <c r="X6" s="56" t="s">
        <v>50</v>
      </c>
      <c r="Y6" s="78" t="s">
        <v>50</v>
      </c>
      <c r="Z6" s="56" t="s">
        <v>50</v>
      </c>
      <c r="AA6" s="56" t="s">
        <v>63</v>
      </c>
    </row>
    <row r="7" spans="1:40">
      <c r="A7" s="127" t="s">
        <v>5</v>
      </c>
      <c r="B7" s="128"/>
      <c r="C7" s="129"/>
      <c r="D7" s="56" t="s">
        <v>67</v>
      </c>
      <c r="E7" s="56" t="s">
        <v>68</v>
      </c>
      <c r="F7" s="56" t="s">
        <v>49</v>
      </c>
      <c r="G7" s="56" t="s">
        <v>69</v>
      </c>
      <c r="H7" s="56" t="s">
        <v>51</v>
      </c>
      <c r="I7" s="56" t="s">
        <v>52</v>
      </c>
      <c r="J7" s="56" t="s">
        <v>53</v>
      </c>
      <c r="K7" s="56" t="s">
        <v>88</v>
      </c>
      <c r="L7" s="56" t="s">
        <v>89</v>
      </c>
      <c r="M7" s="56" t="s">
        <v>90</v>
      </c>
      <c r="N7" s="56" t="s">
        <v>91</v>
      </c>
      <c r="O7" s="56" t="s">
        <v>56</v>
      </c>
      <c r="P7" s="56" t="s">
        <v>57</v>
      </c>
      <c r="Q7" s="56" t="s">
        <v>92</v>
      </c>
      <c r="R7" s="56" t="s">
        <v>93</v>
      </c>
      <c r="S7" s="56" t="s">
        <v>63</v>
      </c>
      <c r="T7" s="78" t="s">
        <v>121</v>
      </c>
      <c r="U7" s="78" t="s">
        <v>122</v>
      </c>
      <c r="V7" s="56" t="s">
        <v>63</v>
      </c>
      <c r="W7" s="56" t="s">
        <v>58</v>
      </c>
      <c r="X7" s="56" t="s">
        <v>66</v>
      </c>
      <c r="Y7" s="78" t="s">
        <v>123</v>
      </c>
      <c r="Z7" s="56" t="s">
        <v>95</v>
      </c>
      <c r="AA7" s="56" t="s">
        <v>63</v>
      </c>
    </row>
    <row r="8" spans="1:40" ht="17.399999999999999">
      <c r="A8" s="117" t="s">
        <v>43</v>
      </c>
      <c r="B8" s="118"/>
      <c r="C8" s="118"/>
      <c r="D8" s="118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5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8"/>
      <c r="AN8" s="39"/>
    </row>
    <row r="9" spans="1:40">
      <c r="A9" s="114" t="s">
        <v>34</v>
      </c>
      <c r="B9" s="119" t="s">
        <v>111</v>
      </c>
      <c r="C9" s="120"/>
      <c r="D9" s="101">
        <v>18</v>
      </c>
      <c r="E9" s="101">
        <v>22.5</v>
      </c>
      <c r="F9" s="101">
        <v>51.75</v>
      </c>
      <c r="G9" s="101">
        <v>51.75</v>
      </c>
      <c r="H9" s="101">
        <v>40.5</v>
      </c>
      <c r="I9" s="101">
        <v>55.5</v>
      </c>
      <c r="J9" s="101">
        <v>61.5</v>
      </c>
      <c r="K9" s="101">
        <v>179.25</v>
      </c>
      <c r="L9" s="101">
        <v>269.25</v>
      </c>
      <c r="M9" s="101">
        <v>63.75</v>
      </c>
      <c r="N9" s="101">
        <v>66.75</v>
      </c>
      <c r="O9" s="101">
        <v>66.75</v>
      </c>
      <c r="P9" s="101">
        <v>221.25</v>
      </c>
      <c r="Q9" s="101">
        <v>315</v>
      </c>
      <c r="R9" s="101">
        <v>333.75</v>
      </c>
      <c r="S9" s="101" t="s">
        <v>63</v>
      </c>
      <c r="T9" s="106">
        <v>674.25</v>
      </c>
      <c r="U9" s="106">
        <v>746.25</v>
      </c>
      <c r="V9" s="101" t="s">
        <v>63</v>
      </c>
      <c r="W9" s="101">
        <v>746.25</v>
      </c>
      <c r="X9" s="101">
        <v>1796.25</v>
      </c>
      <c r="Y9" s="106">
        <v>956.25</v>
      </c>
      <c r="Z9" s="101">
        <v>956.25</v>
      </c>
      <c r="AA9" s="101" t="s">
        <v>63</v>
      </c>
    </row>
    <row r="10" spans="1:40" ht="14.4" customHeight="1">
      <c r="A10" s="115"/>
      <c r="B10" s="30" t="s">
        <v>30</v>
      </c>
      <c r="C10" s="36" t="s">
        <v>99</v>
      </c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7"/>
      <c r="U10" s="107"/>
      <c r="V10" s="102"/>
      <c r="W10" s="102"/>
      <c r="X10" s="102"/>
      <c r="Y10" s="107"/>
      <c r="Z10" s="102"/>
      <c r="AA10" s="102"/>
    </row>
    <row r="11" spans="1:40">
      <c r="A11" s="115"/>
      <c r="B11" s="68" t="s">
        <v>31</v>
      </c>
      <c r="C11" s="65" t="s">
        <v>120</v>
      </c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7"/>
      <c r="U11" s="107"/>
      <c r="V11" s="102"/>
      <c r="W11" s="102"/>
      <c r="X11" s="102"/>
      <c r="Y11" s="107"/>
      <c r="Z11" s="102"/>
      <c r="AA11" s="102"/>
    </row>
    <row r="12" spans="1:40">
      <c r="A12" s="115"/>
      <c r="B12" s="68" t="s">
        <v>32</v>
      </c>
      <c r="C12" s="66" t="s">
        <v>63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7"/>
      <c r="U12" s="107"/>
      <c r="V12" s="102"/>
      <c r="W12" s="102"/>
      <c r="X12" s="102"/>
      <c r="Y12" s="107"/>
      <c r="Z12" s="102"/>
      <c r="AA12" s="102"/>
    </row>
    <row r="13" spans="1:40">
      <c r="A13" s="115"/>
      <c r="B13" s="31" t="s">
        <v>41</v>
      </c>
      <c r="C13" s="66" t="s">
        <v>63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7"/>
      <c r="U13" s="107"/>
      <c r="V13" s="102"/>
      <c r="W13" s="102"/>
      <c r="X13" s="102"/>
      <c r="Y13" s="107"/>
      <c r="Z13" s="102"/>
      <c r="AA13" s="102"/>
    </row>
    <row r="14" spans="1:40">
      <c r="A14" s="115"/>
      <c r="B14" s="31" t="s">
        <v>42</v>
      </c>
      <c r="C14" s="66" t="s">
        <v>63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7"/>
      <c r="U14" s="107"/>
      <c r="V14" s="102"/>
      <c r="W14" s="102"/>
      <c r="X14" s="102"/>
      <c r="Y14" s="107"/>
      <c r="Z14" s="102"/>
      <c r="AA14" s="102"/>
    </row>
    <row r="15" spans="1:40">
      <c r="A15" s="115"/>
      <c r="B15" s="104" t="s">
        <v>45</v>
      </c>
      <c r="C15" s="105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7"/>
      <c r="U15" s="107"/>
      <c r="V15" s="102"/>
      <c r="W15" s="102"/>
      <c r="X15" s="102"/>
      <c r="Y15" s="107"/>
      <c r="Z15" s="102"/>
      <c r="AA15" s="102"/>
    </row>
    <row r="16" spans="1:40">
      <c r="A16" s="115"/>
      <c r="B16" s="104" t="s">
        <v>45</v>
      </c>
      <c r="C16" s="105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7"/>
      <c r="U16" s="107"/>
      <c r="V16" s="102"/>
      <c r="W16" s="102"/>
      <c r="X16" s="102"/>
      <c r="Y16" s="107"/>
      <c r="Z16" s="102"/>
      <c r="AA16" s="102"/>
    </row>
    <row r="17" spans="1:27">
      <c r="A17" s="115"/>
      <c r="B17" s="104" t="s">
        <v>45</v>
      </c>
      <c r="C17" s="105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7"/>
      <c r="U17" s="107"/>
      <c r="V17" s="102"/>
      <c r="W17" s="102"/>
      <c r="X17" s="102"/>
      <c r="Y17" s="107"/>
      <c r="Z17" s="102"/>
      <c r="AA17" s="102"/>
    </row>
    <row r="18" spans="1:27">
      <c r="A18" s="116"/>
      <c r="B18" s="68" t="s">
        <v>33</v>
      </c>
      <c r="C18" s="67" t="s">
        <v>63</v>
      </c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8"/>
      <c r="U18" s="108"/>
      <c r="V18" s="103"/>
      <c r="W18" s="103"/>
      <c r="X18" s="103"/>
      <c r="Y18" s="108"/>
      <c r="Z18" s="103"/>
      <c r="AA18" s="103"/>
    </row>
    <row r="19" spans="1:27" s="29" customFormat="1" ht="4.95" customHeight="1">
      <c r="A19" s="40"/>
      <c r="B19" s="26"/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>
      <c r="A20" s="114" t="s">
        <v>35</v>
      </c>
      <c r="B20" s="119" t="s">
        <v>112</v>
      </c>
      <c r="C20" s="120"/>
      <c r="D20" s="101">
        <v>32.25</v>
      </c>
      <c r="E20" s="101">
        <v>40.5</v>
      </c>
      <c r="F20" s="101">
        <v>93</v>
      </c>
      <c r="G20" s="101">
        <v>93</v>
      </c>
      <c r="H20" s="101">
        <v>72.75</v>
      </c>
      <c r="I20" s="101">
        <v>97.5</v>
      </c>
      <c r="J20" s="101">
        <v>111</v>
      </c>
      <c r="K20" s="101">
        <v>322.5</v>
      </c>
      <c r="L20" s="101">
        <v>450</v>
      </c>
      <c r="M20" s="101">
        <v>114.75</v>
      </c>
      <c r="N20" s="101">
        <v>120</v>
      </c>
      <c r="O20" s="101" t="s">
        <v>63</v>
      </c>
      <c r="P20" s="101">
        <v>398.25</v>
      </c>
      <c r="Q20" s="101">
        <v>567</v>
      </c>
      <c r="R20" s="101">
        <v>600.75</v>
      </c>
      <c r="S20" s="101" t="s">
        <v>63</v>
      </c>
      <c r="T20" s="106">
        <v>1124.25</v>
      </c>
      <c r="U20" s="106">
        <v>1343.25</v>
      </c>
      <c r="V20" s="101" t="s">
        <v>63</v>
      </c>
      <c r="W20" s="101">
        <v>1343.25</v>
      </c>
      <c r="X20" s="101">
        <v>3233.25</v>
      </c>
      <c r="Y20" s="106">
        <v>1721.25</v>
      </c>
      <c r="Z20" s="101">
        <v>1721.25</v>
      </c>
      <c r="AA20" s="101" t="s">
        <v>63</v>
      </c>
    </row>
    <row r="21" spans="1:27">
      <c r="A21" s="115"/>
      <c r="B21" s="30" t="s">
        <v>30</v>
      </c>
      <c r="C21" s="36" t="s">
        <v>100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7"/>
      <c r="U21" s="107"/>
      <c r="V21" s="102"/>
      <c r="W21" s="102"/>
      <c r="X21" s="102"/>
      <c r="Y21" s="107"/>
      <c r="Z21" s="102"/>
      <c r="AA21" s="102"/>
    </row>
    <row r="22" spans="1:27">
      <c r="A22" s="115"/>
      <c r="B22" s="68" t="s">
        <v>31</v>
      </c>
      <c r="C22" s="65" t="s">
        <v>120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7"/>
      <c r="U22" s="107"/>
      <c r="V22" s="102"/>
      <c r="W22" s="102"/>
      <c r="X22" s="102"/>
      <c r="Y22" s="107"/>
      <c r="Z22" s="102"/>
      <c r="AA22" s="102"/>
    </row>
    <row r="23" spans="1:27">
      <c r="A23" s="115"/>
      <c r="B23" s="68" t="s">
        <v>32</v>
      </c>
      <c r="C23" s="66" t="s">
        <v>63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7"/>
      <c r="U23" s="107"/>
      <c r="V23" s="102"/>
      <c r="W23" s="102"/>
      <c r="X23" s="102"/>
      <c r="Y23" s="107"/>
      <c r="Z23" s="102"/>
      <c r="AA23" s="102"/>
    </row>
    <row r="24" spans="1:27">
      <c r="A24" s="115"/>
      <c r="B24" s="31" t="s">
        <v>41</v>
      </c>
      <c r="C24" s="66" t="s">
        <v>63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7"/>
      <c r="U24" s="107"/>
      <c r="V24" s="102"/>
      <c r="W24" s="102"/>
      <c r="X24" s="102"/>
      <c r="Y24" s="107"/>
      <c r="Z24" s="102"/>
      <c r="AA24" s="102"/>
    </row>
    <row r="25" spans="1:27">
      <c r="A25" s="115"/>
      <c r="B25" s="31" t="s">
        <v>42</v>
      </c>
      <c r="C25" s="66" t="s">
        <v>63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7"/>
      <c r="U25" s="107"/>
      <c r="V25" s="102"/>
      <c r="W25" s="102"/>
      <c r="X25" s="102"/>
      <c r="Y25" s="107"/>
      <c r="Z25" s="102"/>
      <c r="AA25" s="102"/>
    </row>
    <row r="26" spans="1:27" s="46" customFormat="1">
      <c r="A26" s="115"/>
      <c r="B26" s="104" t="s">
        <v>45</v>
      </c>
      <c r="C26" s="105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7"/>
      <c r="U26" s="107"/>
      <c r="V26" s="102"/>
      <c r="W26" s="102"/>
      <c r="X26" s="102"/>
      <c r="Y26" s="107"/>
      <c r="Z26" s="102"/>
      <c r="AA26" s="102"/>
    </row>
    <row r="27" spans="1:27" s="46" customFormat="1">
      <c r="A27" s="115"/>
      <c r="B27" s="104" t="s">
        <v>45</v>
      </c>
      <c r="C27" s="105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7"/>
      <c r="U27" s="107"/>
      <c r="V27" s="102"/>
      <c r="W27" s="102"/>
      <c r="X27" s="102"/>
      <c r="Y27" s="107"/>
      <c r="Z27" s="102"/>
      <c r="AA27" s="102"/>
    </row>
    <row r="28" spans="1:27" s="46" customFormat="1">
      <c r="A28" s="115"/>
      <c r="B28" s="104" t="s">
        <v>45</v>
      </c>
      <c r="C28" s="105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7"/>
      <c r="U28" s="107"/>
      <c r="V28" s="102"/>
      <c r="W28" s="102"/>
      <c r="X28" s="102"/>
      <c r="Y28" s="107"/>
      <c r="Z28" s="102"/>
      <c r="AA28" s="102"/>
    </row>
    <row r="29" spans="1:27">
      <c r="A29" s="116"/>
      <c r="B29" s="68" t="s">
        <v>33</v>
      </c>
      <c r="C29" s="67" t="s">
        <v>63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8"/>
      <c r="U29" s="108"/>
      <c r="V29" s="103"/>
      <c r="W29" s="103"/>
      <c r="X29" s="103"/>
      <c r="Y29" s="108"/>
      <c r="Z29" s="103"/>
      <c r="AA29" s="103"/>
    </row>
    <row r="30" spans="1:27" s="29" customFormat="1" ht="4.95" customHeight="1">
      <c r="A30" s="40"/>
      <c r="B30" s="26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</row>
    <row r="31" spans="1:27">
      <c r="A31" s="114" t="s">
        <v>36</v>
      </c>
      <c r="B31" s="119" t="s">
        <v>113</v>
      </c>
      <c r="C31" s="120"/>
      <c r="D31" s="101">
        <v>1.7999999999999998</v>
      </c>
      <c r="E31" s="101">
        <v>2.25</v>
      </c>
      <c r="F31" s="101">
        <v>5.1750000000000007</v>
      </c>
      <c r="G31" s="101">
        <v>5.1750000000000007</v>
      </c>
      <c r="H31" s="101">
        <v>4.0500000000000007</v>
      </c>
      <c r="I31" s="101">
        <v>6</v>
      </c>
      <c r="J31" s="101">
        <v>6.1499999999999995</v>
      </c>
      <c r="K31" s="101">
        <v>17.924999999999997</v>
      </c>
      <c r="L31" s="101">
        <v>30</v>
      </c>
      <c r="M31" s="101">
        <v>6.375</v>
      </c>
      <c r="N31" s="101">
        <v>6.375</v>
      </c>
      <c r="O31" s="101" t="s">
        <v>63</v>
      </c>
      <c r="P31" s="101">
        <v>22.125</v>
      </c>
      <c r="Q31" s="101">
        <v>31.5</v>
      </c>
      <c r="R31" s="101">
        <v>25.049999999999997</v>
      </c>
      <c r="S31" s="101" t="s">
        <v>63</v>
      </c>
      <c r="T31" s="106">
        <v>75</v>
      </c>
      <c r="U31" s="106">
        <v>74.625</v>
      </c>
      <c r="V31" s="101" t="s">
        <v>63</v>
      </c>
      <c r="W31" s="101">
        <v>74.625</v>
      </c>
      <c r="X31" s="101">
        <v>179.625</v>
      </c>
      <c r="Y31" s="106">
        <v>95.625</v>
      </c>
      <c r="Z31" s="101">
        <v>95.625</v>
      </c>
      <c r="AA31" s="101" t="s">
        <v>63</v>
      </c>
    </row>
    <row r="32" spans="1:27">
      <c r="A32" s="115"/>
      <c r="B32" s="30" t="s">
        <v>30</v>
      </c>
      <c r="C32" s="36" t="s">
        <v>96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7"/>
      <c r="U32" s="107"/>
      <c r="V32" s="102"/>
      <c r="W32" s="102"/>
      <c r="X32" s="102"/>
      <c r="Y32" s="107"/>
      <c r="Z32" s="102"/>
      <c r="AA32" s="102"/>
    </row>
    <row r="33" spans="1:27">
      <c r="A33" s="115"/>
      <c r="B33" s="68" t="s">
        <v>31</v>
      </c>
      <c r="C33" s="65" t="s">
        <v>120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7"/>
      <c r="U33" s="107"/>
      <c r="V33" s="102"/>
      <c r="W33" s="102"/>
      <c r="X33" s="102"/>
      <c r="Y33" s="107"/>
      <c r="Z33" s="102"/>
      <c r="AA33" s="102"/>
    </row>
    <row r="34" spans="1:27">
      <c r="A34" s="115"/>
      <c r="B34" s="68" t="s">
        <v>32</v>
      </c>
      <c r="C34" s="66" t="s">
        <v>63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7"/>
      <c r="U34" s="107"/>
      <c r="V34" s="102"/>
      <c r="W34" s="102"/>
      <c r="X34" s="102"/>
      <c r="Y34" s="107"/>
      <c r="Z34" s="102"/>
      <c r="AA34" s="102"/>
    </row>
    <row r="35" spans="1:27">
      <c r="A35" s="115"/>
      <c r="B35" s="31" t="s">
        <v>41</v>
      </c>
      <c r="C35" s="66" t="s">
        <v>63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7"/>
      <c r="U35" s="107"/>
      <c r="V35" s="102"/>
      <c r="W35" s="102"/>
      <c r="X35" s="102"/>
      <c r="Y35" s="107"/>
      <c r="Z35" s="102"/>
      <c r="AA35" s="102"/>
    </row>
    <row r="36" spans="1:27">
      <c r="A36" s="115"/>
      <c r="B36" s="31" t="s">
        <v>42</v>
      </c>
      <c r="C36" s="66" t="s">
        <v>63</v>
      </c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7"/>
      <c r="U36" s="107"/>
      <c r="V36" s="102"/>
      <c r="W36" s="102"/>
      <c r="X36" s="102"/>
      <c r="Y36" s="107"/>
      <c r="Z36" s="102"/>
      <c r="AA36" s="102"/>
    </row>
    <row r="37" spans="1:27" s="46" customFormat="1">
      <c r="A37" s="115"/>
      <c r="B37" s="104" t="s">
        <v>45</v>
      </c>
      <c r="C37" s="105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7"/>
      <c r="U37" s="107"/>
      <c r="V37" s="102"/>
      <c r="W37" s="102"/>
      <c r="X37" s="102"/>
      <c r="Y37" s="107"/>
      <c r="Z37" s="102"/>
      <c r="AA37" s="102"/>
    </row>
    <row r="38" spans="1:27" s="46" customFormat="1">
      <c r="A38" s="115"/>
      <c r="B38" s="104" t="s">
        <v>45</v>
      </c>
      <c r="C38" s="105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7"/>
      <c r="U38" s="107"/>
      <c r="V38" s="102"/>
      <c r="W38" s="102"/>
      <c r="X38" s="102"/>
      <c r="Y38" s="107"/>
      <c r="Z38" s="102"/>
      <c r="AA38" s="102"/>
    </row>
    <row r="39" spans="1:27" s="46" customFormat="1">
      <c r="A39" s="115"/>
      <c r="B39" s="104" t="s">
        <v>45</v>
      </c>
      <c r="C39" s="105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7"/>
      <c r="U39" s="107"/>
      <c r="V39" s="102"/>
      <c r="W39" s="102"/>
      <c r="X39" s="102"/>
      <c r="Y39" s="107"/>
      <c r="Z39" s="102"/>
      <c r="AA39" s="102"/>
    </row>
    <row r="40" spans="1:27">
      <c r="A40" s="116"/>
      <c r="B40" s="68" t="s">
        <v>33</v>
      </c>
      <c r="C40" s="67" t="s">
        <v>63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8"/>
      <c r="U40" s="108"/>
      <c r="V40" s="103"/>
      <c r="W40" s="103"/>
      <c r="X40" s="103"/>
      <c r="Y40" s="108"/>
      <c r="Z40" s="103"/>
      <c r="AA40" s="103"/>
    </row>
    <row r="41" spans="1:27" s="29" customFormat="1" ht="4.95" customHeight="1">
      <c r="A41" s="40"/>
      <c r="B41" s="26"/>
      <c r="C41" s="27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1:27">
      <c r="A42" s="114" t="s">
        <v>37</v>
      </c>
      <c r="B42" s="119" t="s">
        <v>114</v>
      </c>
      <c r="C42" s="120"/>
      <c r="D42" s="101" t="s">
        <v>63</v>
      </c>
      <c r="E42" s="101" t="s">
        <v>63</v>
      </c>
      <c r="F42" s="101" t="s">
        <v>63</v>
      </c>
      <c r="G42" s="101" t="s">
        <v>63</v>
      </c>
      <c r="H42" s="101" t="s">
        <v>63</v>
      </c>
      <c r="I42" s="101" t="s">
        <v>63</v>
      </c>
      <c r="J42" s="101" t="s">
        <v>63</v>
      </c>
      <c r="K42" s="101" t="s">
        <v>63</v>
      </c>
      <c r="L42" s="101" t="s">
        <v>63</v>
      </c>
      <c r="M42" s="101" t="s">
        <v>63</v>
      </c>
      <c r="N42" s="101" t="s">
        <v>63</v>
      </c>
      <c r="O42" s="101" t="s">
        <v>63</v>
      </c>
      <c r="P42" s="101" t="s">
        <v>63</v>
      </c>
      <c r="Q42" s="101" t="s">
        <v>63</v>
      </c>
      <c r="R42" s="101">
        <v>250.5</v>
      </c>
      <c r="S42" s="101" t="s">
        <v>63</v>
      </c>
      <c r="T42" s="106">
        <v>524.25</v>
      </c>
      <c r="U42" s="106">
        <v>559.5</v>
      </c>
      <c r="V42" s="101" t="s">
        <v>63</v>
      </c>
      <c r="W42" s="101">
        <v>559.5</v>
      </c>
      <c r="X42" s="101">
        <v>1347</v>
      </c>
      <c r="Y42" s="106">
        <v>717</v>
      </c>
      <c r="Z42" s="101">
        <v>717</v>
      </c>
      <c r="AA42" s="101" t="s">
        <v>63</v>
      </c>
    </row>
    <row r="43" spans="1:27">
      <c r="A43" s="115"/>
      <c r="B43" s="30" t="s">
        <v>30</v>
      </c>
      <c r="C43" s="36" t="s">
        <v>97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7"/>
      <c r="U43" s="107"/>
      <c r="V43" s="102"/>
      <c r="W43" s="102"/>
      <c r="X43" s="102"/>
      <c r="Y43" s="107"/>
      <c r="Z43" s="102"/>
      <c r="AA43" s="102"/>
    </row>
    <row r="44" spans="1:27">
      <c r="A44" s="115"/>
      <c r="B44" s="68" t="s">
        <v>31</v>
      </c>
      <c r="C44" s="65" t="s">
        <v>120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7"/>
      <c r="U44" s="107"/>
      <c r="V44" s="102"/>
      <c r="W44" s="102"/>
      <c r="X44" s="102"/>
      <c r="Y44" s="107"/>
      <c r="Z44" s="102"/>
      <c r="AA44" s="102"/>
    </row>
    <row r="45" spans="1:27">
      <c r="A45" s="115"/>
      <c r="B45" s="68" t="s">
        <v>32</v>
      </c>
      <c r="C45" s="66" t="s">
        <v>63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7"/>
      <c r="U45" s="107"/>
      <c r="V45" s="102"/>
      <c r="W45" s="102"/>
      <c r="X45" s="102"/>
      <c r="Y45" s="107"/>
      <c r="Z45" s="102"/>
      <c r="AA45" s="102"/>
    </row>
    <row r="46" spans="1:27">
      <c r="A46" s="115"/>
      <c r="B46" s="31" t="s">
        <v>41</v>
      </c>
      <c r="C46" s="66" t="s">
        <v>63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7"/>
      <c r="U46" s="107"/>
      <c r="V46" s="102"/>
      <c r="W46" s="102"/>
      <c r="X46" s="102"/>
      <c r="Y46" s="107"/>
      <c r="Z46" s="102"/>
      <c r="AA46" s="102"/>
    </row>
    <row r="47" spans="1:27">
      <c r="A47" s="115"/>
      <c r="B47" s="31" t="s">
        <v>42</v>
      </c>
      <c r="C47" s="66" t="s">
        <v>63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7"/>
      <c r="U47" s="107"/>
      <c r="V47" s="102"/>
      <c r="W47" s="102"/>
      <c r="X47" s="102"/>
      <c r="Y47" s="107"/>
      <c r="Z47" s="102"/>
      <c r="AA47" s="102"/>
    </row>
    <row r="48" spans="1:27" s="46" customFormat="1">
      <c r="A48" s="115"/>
      <c r="B48" s="104" t="s">
        <v>45</v>
      </c>
      <c r="C48" s="105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7"/>
      <c r="U48" s="107"/>
      <c r="V48" s="102"/>
      <c r="W48" s="102"/>
      <c r="X48" s="102"/>
      <c r="Y48" s="107"/>
      <c r="Z48" s="102"/>
      <c r="AA48" s="102"/>
    </row>
    <row r="49" spans="1:27" s="46" customFormat="1">
      <c r="A49" s="115"/>
      <c r="B49" s="104" t="s">
        <v>45</v>
      </c>
      <c r="C49" s="105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7"/>
      <c r="U49" s="107"/>
      <c r="V49" s="102"/>
      <c r="W49" s="102"/>
      <c r="X49" s="102"/>
      <c r="Y49" s="107"/>
      <c r="Z49" s="102"/>
      <c r="AA49" s="102"/>
    </row>
    <row r="50" spans="1:27" s="46" customFormat="1">
      <c r="A50" s="115"/>
      <c r="B50" s="104" t="s">
        <v>45</v>
      </c>
      <c r="C50" s="105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7"/>
      <c r="U50" s="107"/>
      <c r="V50" s="102"/>
      <c r="W50" s="102"/>
      <c r="X50" s="102"/>
      <c r="Y50" s="107"/>
      <c r="Z50" s="102"/>
      <c r="AA50" s="102"/>
    </row>
    <row r="51" spans="1:27">
      <c r="A51" s="116"/>
      <c r="B51" s="68" t="s">
        <v>33</v>
      </c>
      <c r="C51" s="67" t="s">
        <v>63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8"/>
      <c r="U51" s="108"/>
      <c r="V51" s="103"/>
      <c r="W51" s="103"/>
      <c r="X51" s="103"/>
      <c r="Y51" s="108"/>
      <c r="Z51" s="103"/>
      <c r="AA51" s="103"/>
    </row>
    <row r="52" spans="1:27" s="29" customFormat="1" ht="4.95" customHeight="1">
      <c r="A52" s="40"/>
      <c r="B52" s="26"/>
      <c r="C52" s="27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</row>
    <row r="53" spans="1:27">
      <c r="A53" s="114" t="s">
        <v>38</v>
      </c>
      <c r="B53" s="119" t="s">
        <v>115</v>
      </c>
      <c r="C53" s="120"/>
      <c r="D53" s="101" t="s">
        <v>63</v>
      </c>
      <c r="E53" s="101" t="s">
        <v>63</v>
      </c>
      <c r="F53" s="101" t="s">
        <v>63</v>
      </c>
      <c r="G53" s="101" t="s">
        <v>63</v>
      </c>
      <c r="H53" s="101" t="s">
        <v>63</v>
      </c>
      <c r="I53" s="101" t="s">
        <v>63</v>
      </c>
      <c r="J53" s="101" t="s">
        <v>63</v>
      </c>
      <c r="K53" s="101" t="s">
        <v>63</v>
      </c>
      <c r="L53" s="101" t="s">
        <v>63</v>
      </c>
      <c r="M53" s="101" t="s">
        <v>63</v>
      </c>
      <c r="N53" s="101" t="s">
        <v>63</v>
      </c>
      <c r="O53" s="101" t="s">
        <v>63</v>
      </c>
      <c r="P53" s="101" t="s">
        <v>63</v>
      </c>
      <c r="Q53" s="101" t="s">
        <v>63</v>
      </c>
      <c r="R53" s="101">
        <v>525.75</v>
      </c>
      <c r="S53" s="101" t="s">
        <v>63</v>
      </c>
      <c r="T53" s="106">
        <v>974.25</v>
      </c>
      <c r="U53" s="106">
        <v>1175.25</v>
      </c>
      <c r="V53" s="101" t="s">
        <v>63</v>
      </c>
      <c r="W53" s="101">
        <v>1175.25</v>
      </c>
      <c r="X53" s="101">
        <v>2829</v>
      </c>
      <c r="Y53" s="106">
        <v>1506</v>
      </c>
      <c r="Z53" s="101">
        <v>1506</v>
      </c>
      <c r="AA53" s="101" t="s">
        <v>63</v>
      </c>
    </row>
    <row r="54" spans="1:27">
      <c r="A54" s="115"/>
      <c r="B54" s="30" t="s">
        <v>30</v>
      </c>
      <c r="C54" s="36" t="s">
        <v>98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7"/>
      <c r="U54" s="107"/>
      <c r="V54" s="102"/>
      <c r="W54" s="102"/>
      <c r="X54" s="102"/>
      <c r="Y54" s="107"/>
      <c r="Z54" s="102"/>
      <c r="AA54" s="102"/>
    </row>
    <row r="55" spans="1:27">
      <c r="A55" s="115"/>
      <c r="B55" s="68" t="s">
        <v>31</v>
      </c>
      <c r="C55" s="65" t="s">
        <v>120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7"/>
      <c r="U55" s="107"/>
      <c r="V55" s="102"/>
      <c r="W55" s="102"/>
      <c r="X55" s="102"/>
      <c r="Y55" s="107"/>
      <c r="Z55" s="102"/>
      <c r="AA55" s="102"/>
    </row>
    <row r="56" spans="1:27">
      <c r="A56" s="115"/>
      <c r="B56" s="68" t="s">
        <v>32</v>
      </c>
      <c r="C56" s="66" t="s">
        <v>63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7"/>
      <c r="U56" s="107"/>
      <c r="V56" s="102"/>
      <c r="W56" s="102"/>
      <c r="X56" s="102"/>
      <c r="Y56" s="107"/>
      <c r="Z56" s="102"/>
      <c r="AA56" s="102"/>
    </row>
    <row r="57" spans="1:27">
      <c r="A57" s="115"/>
      <c r="B57" s="31" t="s">
        <v>41</v>
      </c>
      <c r="C57" s="66" t="s">
        <v>63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7"/>
      <c r="U57" s="107"/>
      <c r="V57" s="102"/>
      <c r="W57" s="102"/>
      <c r="X57" s="102"/>
      <c r="Y57" s="107"/>
      <c r="Z57" s="102"/>
      <c r="AA57" s="102"/>
    </row>
    <row r="58" spans="1:27">
      <c r="A58" s="115"/>
      <c r="B58" s="31" t="s">
        <v>42</v>
      </c>
      <c r="C58" s="66" t="s">
        <v>63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7"/>
      <c r="U58" s="107"/>
      <c r="V58" s="102"/>
      <c r="W58" s="102"/>
      <c r="X58" s="102"/>
      <c r="Y58" s="107"/>
      <c r="Z58" s="102"/>
      <c r="AA58" s="102"/>
    </row>
    <row r="59" spans="1:27" s="46" customFormat="1">
      <c r="A59" s="115"/>
      <c r="B59" s="104" t="s">
        <v>45</v>
      </c>
      <c r="C59" s="105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7"/>
      <c r="U59" s="107"/>
      <c r="V59" s="102"/>
      <c r="W59" s="102"/>
      <c r="X59" s="102"/>
      <c r="Y59" s="107"/>
      <c r="Z59" s="102"/>
      <c r="AA59" s="102"/>
    </row>
    <row r="60" spans="1:27" s="46" customFormat="1">
      <c r="A60" s="115"/>
      <c r="B60" s="104" t="s">
        <v>45</v>
      </c>
      <c r="C60" s="105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7"/>
      <c r="U60" s="107"/>
      <c r="V60" s="102"/>
      <c r="W60" s="102"/>
      <c r="X60" s="102"/>
      <c r="Y60" s="107"/>
      <c r="Z60" s="102"/>
      <c r="AA60" s="102"/>
    </row>
    <row r="61" spans="1:27" s="46" customFormat="1">
      <c r="A61" s="115"/>
      <c r="B61" s="104" t="s">
        <v>45</v>
      </c>
      <c r="C61" s="105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7"/>
      <c r="U61" s="107"/>
      <c r="V61" s="102"/>
      <c r="W61" s="102"/>
      <c r="X61" s="102"/>
      <c r="Y61" s="107"/>
      <c r="Z61" s="102"/>
      <c r="AA61" s="102"/>
    </row>
    <row r="62" spans="1:27">
      <c r="A62" s="116"/>
      <c r="B62" s="68" t="s">
        <v>33</v>
      </c>
      <c r="C62" s="67" t="s">
        <v>63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8"/>
      <c r="U62" s="108"/>
      <c r="V62" s="103"/>
      <c r="W62" s="103"/>
      <c r="X62" s="103"/>
      <c r="Y62" s="108"/>
      <c r="Z62" s="103"/>
      <c r="AA62" s="103"/>
    </row>
    <row r="63" spans="1:27" s="29" customFormat="1" ht="4.95" customHeight="1">
      <c r="A63" s="40"/>
      <c r="B63" s="26"/>
      <c r="C63" s="27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</row>
    <row r="64" spans="1:27">
      <c r="A64" s="114" t="s">
        <v>39</v>
      </c>
      <c r="B64" s="119" t="s">
        <v>116</v>
      </c>
      <c r="C64" s="120"/>
      <c r="D64" s="101" t="s">
        <v>63</v>
      </c>
      <c r="E64" s="101" t="s">
        <v>63</v>
      </c>
      <c r="F64" s="101" t="s">
        <v>63</v>
      </c>
      <c r="G64" s="101" t="s">
        <v>63</v>
      </c>
      <c r="H64" s="101" t="s">
        <v>63</v>
      </c>
      <c r="I64" s="101" t="s">
        <v>63</v>
      </c>
      <c r="J64" s="101" t="s">
        <v>63</v>
      </c>
      <c r="K64" s="101" t="s">
        <v>63</v>
      </c>
      <c r="L64" s="101" t="s">
        <v>63</v>
      </c>
      <c r="M64" s="101" t="s">
        <v>63</v>
      </c>
      <c r="N64" s="101" t="s">
        <v>63</v>
      </c>
      <c r="O64" s="101" t="s">
        <v>63</v>
      </c>
      <c r="P64" s="101" t="s">
        <v>63</v>
      </c>
      <c r="Q64" s="101" t="s">
        <v>63</v>
      </c>
      <c r="R64" s="101" t="s">
        <v>63</v>
      </c>
      <c r="S64" s="101" t="s">
        <v>63</v>
      </c>
      <c r="T64" s="106">
        <v>813.75</v>
      </c>
      <c r="U64" s="106">
        <v>885.75</v>
      </c>
      <c r="V64" s="101" t="s">
        <v>63</v>
      </c>
      <c r="W64" s="101">
        <v>885.75</v>
      </c>
      <c r="X64" s="101">
        <v>2154.75</v>
      </c>
      <c r="Y64" s="106">
        <v>1095.75</v>
      </c>
      <c r="Z64" s="101">
        <v>1095.75</v>
      </c>
      <c r="AA64" s="101" t="s">
        <v>63</v>
      </c>
    </row>
    <row r="65" spans="1:27">
      <c r="A65" s="115"/>
      <c r="B65" s="30" t="s">
        <v>30</v>
      </c>
      <c r="C65" s="36" t="s">
        <v>103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7"/>
      <c r="U65" s="107"/>
      <c r="V65" s="102"/>
      <c r="W65" s="102"/>
      <c r="X65" s="102"/>
      <c r="Y65" s="107"/>
      <c r="Z65" s="102"/>
      <c r="AA65" s="102"/>
    </row>
    <row r="66" spans="1:27">
      <c r="A66" s="115"/>
      <c r="B66" s="68" t="s">
        <v>31</v>
      </c>
      <c r="C66" s="65" t="s">
        <v>120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7"/>
      <c r="U66" s="107"/>
      <c r="V66" s="102"/>
      <c r="W66" s="102"/>
      <c r="X66" s="102"/>
      <c r="Y66" s="107"/>
      <c r="Z66" s="102"/>
      <c r="AA66" s="102"/>
    </row>
    <row r="67" spans="1:27">
      <c r="A67" s="115"/>
      <c r="B67" s="68" t="s">
        <v>32</v>
      </c>
      <c r="C67" s="66" t="s">
        <v>63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7"/>
      <c r="U67" s="107"/>
      <c r="V67" s="102"/>
      <c r="W67" s="102"/>
      <c r="X67" s="102"/>
      <c r="Y67" s="107"/>
      <c r="Z67" s="102"/>
      <c r="AA67" s="102"/>
    </row>
    <row r="68" spans="1:27">
      <c r="A68" s="115"/>
      <c r="B68" s="31" t="s">
        <v>41</v>
      </c>
      <c r="C68" s="66" t="s">
        <v>63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7"/>
      <c r="U68" s="107"/>
      <c r="V68" s="102"/>
      <c r="W68" s="102"/>
      <c r="X68" s="102"/>
      <c r="Y68" s="107"/>
      <c r="Z68" s="102"/>
      <c r="AA68" s="102"/>
    </row>
    <row r="69" spans="1:27">
      <c r="A69" s="115"/>
      <c r="B69" s="31" t="s">
        <v>42</v>
      </c>
      <c r="C69" s="66" t="s">
        <v>63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7"/>
      <c r="U69" s="107"/>
      <c r="V69" s="102"/>
      <c r="W69" s="102"/>
      <c r="X69" s="102"/>
      <c r="Y69" s="107"/>
      <c r="Z69" s="102"/>
      <c r="AA69" s="102"/>
    </row>
    <row r="70" spans="1:27" s="46" customFormat="1">
      <c r="A70" s="115"/>
      <c r="B70" s="104" t="s">
        <v>45</v>
      </c>
      <c r="C70" s="105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7"/>
      <c r="U70" s="107"/>
      <c r="V70" s="102"/>
      <c r="W70" s="102"/>
      <c r="X70" s="102"/>
      <c r="Y70" s="107"/>
      <c r="Z70" s="102"/>
      <c r="AA70" s="102"/>
    </row>
    <row r="71" spans="1:27" s="46" customFormat="1">
      <c r="A71" s="115"/>
      <c r="B71" s="104" t="s">
        <v>45</v>
      </c>
      <c r="C71" s="105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7"/>
      <c r="U71" s="107"/>
      <c r="V71" s="102"/>
      <c r="W71" s="102"/>
      <c r="X71" s="102"/>
      <c r="Y71" s="107"/>
      <c r="Z71" s="102"/>
      <c r="AA71" s="102"/>
    </row>
    <row r="72" spans="1:27" s="46" customFormat="1">
      <c r="A72" s="115"/>
      <c r="B72" s="104" t="s">
        <v>45</v>
      </c>
      <c r="C72" s="105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7"/>
      <c r="U72" s="107"/>
      <c r="V72" s="102"/>
      <c r="W72" s="102"/>
      <c r="X72" s="102"/>
      <c r="Y72" s="107"/>
      <c r="Z72" s="102"/>
      <c r="AA72" s="102"/>
    </row>
    <row r="73" spans="1:27">
      <c r="A73" s="116"/>
      <c r="B73" s="68" t="s">
        <v>33</v>
      </c>
      <c r="C73" s="67" t="s">
        <v>63</v>
      </c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8"/>
      <c r="U73" s="108"/>
      <c r="V73" s="103"/>
      <c r="W73" s="103"/>
      <c r="X73" s="103"/>
      <c r="Y73" s="108"/>
      <c r="Z73" s="103"/>
      <c r="AA73" s="103"/>
    </row>
    <row r="74" spans="1:27" s="29" customFormat="1" ht="4.95" customHeight="1">
      <c r="A74" s="40"/>
      <c r="B74" s="26"/>
      <c r="C74" s="27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</row>
    <row r="75" spans="1:27">
      <c r="A75" s="114" t="s">
        <v>40</v>
      </c>
      <c r="B75" s="119" t="s">
        <v>117</v>
      </c>
      <c r="C75" s="120"/>
      <c r="D75" s="101" t="s">
        <v>63</v>
      </c>
      <c r="E75" s="101" t="s">
        <v>63</v>
      </c>
      <c r="F75" s="101" t="s">
        <v>63</v>
      </c>
      <c r="G75" s="101" t="s">
        <v>63</v>
      </c>
      <c r="H75" s="101" t="s">
        <v>63</v>
      </c>
      <c r="I75" s="101" t="s">
        <v>63</v>
      </c>
      <c r="J75" s="101" t="s">
        <v>63</v>
      </c>
      <c r="K75" s="101" t="s">
        <v>63</v>
      </c>
      <c r="L75" s="101" t="s">
        <v>63</v>
      </c>
      <c r="M75" s="101" t="s">
        <v>63</v>
      </c>
      <c r="N75" s="101" t="s">
        <v>63</v>
      </c>
      <c r="O75" s="101" t="s">
        <v>63</v>
      </c>
      <c r="P75" s="101" t="s">
        <v>63</v>
      </c>
      <c r="Q75" s="101" t="s">
        <v>63</v>
      </c>
      <c r="R75" s="101" t="s">
        <v>63</v>
      </c>
      <c r="S75" s="101" t="s">
        <v>63</v>
      </c>
      <c r="T75" s="106">
        <v>1403.25</v>
      </c>
      <c r="U75" s="106">
        <v>1622.25</v>
      </c>
      <c r="V75" s="101" t="s">
        <v>63</v>
      </c>
      <c r="W75" s="101">
        <v>1622.25</v>
      </c>
      <c r="X75" s="101">
        <v>3949.5</v>
      </c>
      <c r="Y75" s="106">
        <v>2000.25</v>
      </c>
      <c r="Z75" s="101">
        <v>2000.25</v>
      </c>
      <c r="AA75" s="101" t="s">
        <v>63</v>
      </c>
    </row>
    <row r="76" spans="1:27">
      <c r="A76" s="115"/>
      <c r="B76" s="30" t="s">
        <v>30</v>
      </c>
      <c r="C76" s="36" t="s">
        <v>104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7"/>
      <c r="U76" s="107"/>
      <c r="V76" s="102"/>
      <c r="W76" s="102"/>
      <c r="X76" s="102"/>
      <c r="Y76" s="107"/>
      <c r="Z76" s="102"/>
      <c r="AA76" s="102"/>
    </row>
    <row r="77" spans="1:27">
      <c r="A77" s="115"/>
      <c r="B77" s="68" t="s">
        <v>31</v>
      </c>
      <c r="C77" s="65" t="s">
        <v>120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7"/>
      <c r="U77" s="107"/>
      <c r="V77" s="102"/>
      <c r="W77" s="102"/>
      <c r="X77" s="102"/>
      <c r="Y77" s="107"/>
      <c r="Z77" s="102"/>
      <c r="AA77" s="102"/>
    </row>
    <row r="78" spans="1:27">
      <c r="A78" s="115"/>
      <c r="B78" s="68" t="s">
        <v>32</v>
      </c>
      <c r="C78" s="66" t="s">
        <v>63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7"/>
      <c r="U78" s="107"/>
      <c r="V78" s="102"/>
      <c r="W78" s="102"/>
      <c r="X78" s="102"/>
      <c r="Y78" s="107"/>
      <c r="Z78" s="102"/>
      <c r="AA78" s="102"/>
    </row>
    <row r="79" spans="1:27">
      <c r="A79" s="115"/>
      <c r="B79" s="31" t="s">
        <v>41</v>
      </c>
      <c r="C79" s="66" t="s">
        <v>63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7"/>
      <c r="U79" s="107"/>
      <c r="V79" s="102"/>
      <c r="W79" s="102"/>
      <c r="X79" s="102"/>
      <c r="Y79" s="107"/>
      <c r="Z79" s="102"/>
      <c r="AA79" s="102"/>
    </row>
    <row r="80" spans="1:27">
      <c r="A80" s="115"/>
      <c r="B80" s="31" t="s">
        <v>42</v>
      </c>
      <c r="C80" s="66" t="s">
        <v>63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7"/>
      <c r="U80" s="107"/>
      <c r="V80" s="102"/>
      <c r="W80" s="102"/>
      <c r="X80" s="102"/>
      <c r="Y80" s="107"/>
      <c r="Z80" s="102"/>
      <c r="AA80" s="102"/>
    </row>
    <row r="81" spans="1:27" s="46" customFormat="1">
      <c r="A81" s="115"/>
      <c r="B81" s="104" t="s">
        <v>45</v>
      </c>
      <c r="C81" s="105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7"/>
      <c r="U81" s="107"/>
      <c r="V81" s="102"/>
      <c r="W81" s="102"/>
      <c r="X81" s="102"/>
      <c r="Y81" s="107"/>
      <c r="Z81" s="102"/>
      <c r="AA81" s="102"/>
    </row>
    <row r="82" spans="1:27" s="46" customFormat="1">
      <c r="A82" s="115"/>
      <c r="B82" s="104" t="s">
        <v>45</v>
      </c>
      <c r="C82" s="105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7"/>
      <c r="U82" s="107"/>
      <c r="V82" s="102"/>
      <c r="W82" s="102"/>
      <c r="X82" s="102"/>
      <c r="Y82" s="107"/>
      <c r="Z82" s="102"/>
      <c r="AA82" s="102"/>
    </row>
    <row r="83" spans="1:27" s="46" customFormat="1">
      <c r="A83" s="115"/>
      <c r="B83" s="104" t="s">
        <v>45</v>
      </c>
      <c r="C83" s="105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7"/>
      <c r="U83" s="107"/>
      <c r="V83" s="102"/>
      <c r="W83" s="102"/>
      <c r="X83" s="102"/>
      <c r="Y83" s="107"/>
      <c r="Z83" s="102"/>
      <c r="AA83" s="102"/>
    </row>
    <row r="84" spans="1:27">
      <c r="A84" s="116"/>
      <c r="B84" s="68" t="s">
        <v>33</v>
      </c>
      <c r="C84" s="67" t="s">
        <v>63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8"/>
      <c r="U84" s="108"/>
      <c r="V84" s="103"/>
      <c r="W84" s="103"/>
      <c r="X84" s="103"/>
      <c r="Y84" s="108"/>
      <c r="Z84" s="103"/>
      <c r="AA84" s="103"/>
    </row>
    <row r="85" spans="1:27" s="29" customFormat="1" ht="4.95" customHeight="1">
      <c r="A85" s="40"/>
      <c r="B85" s="26"/>
      <c r="C85" s="27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</row>
    <row r="86" spans="1:27" s="54" customFormat="1">
      <c r="A86" s="114" t="s">
        <v>101</v>
      </c>
      <c r="B86" s="119" t="s">
        <v>118</v>
      </c>
      <c r="C86" s="120"/>
      <c r="D86" s="101" t="s">
        <v>63</v>
      </c>
      <c r="E86" s="101" t="s">
        <v>63</v>
      </c>
      <c r="F86" s="101" t="s">
        <v>63</v>
      </c>
      <c r="G86" s="101" t="s">
        <v>63</v>
      </c>
      <c r="H86" s="101" t="s">
        <v>63</v>
      </c>
      <c r="I86" s="101" t="s">
        <v>63</v>
      </c>
      <c r="J86" s="101" t="s">
        <v>63</v>
      </c>
      <c r="K86" s="101" t="s">
        <v>63</v>
      </c>
      <c r="L86" s="101" t="s">
        <v>63</v>
      </c>
      <c r="M86" s="101" t="s">
        <v>63</v>
      </c>
      <c r="N86" s="101" t="s">
        <v>63</v>
      </c>
      <c r="O86" s="101" t="s">
        <v>63</v>
      </c>
      <c r="P86" s="101" t="s">
        <v>63</v>
      </c>
      <c r="Q86" s="101" t="s">
        <v>63</v>
      </c>
      <c r="R86" s="101" t="s">
        <v>63</v>
      </c>
      <c r="S86" s="101" t="s">
        <v>63</v>
      </c>
      <c r="T86" s="106">
        <v>663.75</v>
      </c>
      <c r="U86" s="106">
        <v>699</v>
      </c>
      <c r="V86" s="101" t="s">
        <v>63</v>
      </c>
      <c r="W86" s="101">
        <v>699</v>
      </c>
      <c r="X86" s="101">
        <v>1705.5</v>
      </c>
      <c r="Y86" s="106">
        <v>856.5</v>
      </c>
      <c r="Z86" s="101">
        <v>856.5</v>
      </c>
      <c r="AA86" s="101" t="s">
        <v>63</v>
      </c>
    </row>
    <row r="87" spans="1:27" s="54" customFormat="1">
      <c r="A87" s="115"/>
      <c r="B87" s="30" t="s">
        <v>30</v>
      </c>
      <c r="C87" s="36" t="s">
        <v>105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7"/>
      <c r="U87" s="107"/>
      <c r="V87" s="102"/>
      <c r="W87" s="102"/>
      <c r="X87" s="102"/>
      <c r="Y87" s="107"/>
      <c r="Z87" s="102"/>
      <c r="AA87" s="102"/>
    </row>
    <row r="88" spans="1:27" s="54" customFormat="1">
      <c r="A88" s="115"/>
      <c r="B88" s="68" t="s">
        <v>31</v>
      </c>
      <c r="C88" s="65" t="s">
        <v>120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7"/>
      <c r="U88" s="107"/>
      <c r="V88" s="102"/>
      <c r="W88" s="102"/>
      <c r="X88" s="102"/>
      <c r="Y88" s="107"/>
      <c r="Z88" s="102"/>
      <c r="AA88" s="102"/>
    </row>
    <row r="89" spans="1:27" s="54" customFormat="1">
      <c r="A89" s="115"/>
      <c r="B89" s="68" t="s">
        <v>32</v>
      </c>
      <c r="C89" s="66" t="s">
        <v>63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7"/>
      <c r="U89" s="107"/>
      <c r="V89" s="102"/>
      <c r="W89" s="102"/>
      <c r="X89" s="102"/>
      <c r="Y89" s="107"/>
      <c r="Z89" s="102"/>
      <c r="AA89" s="102"/>
    </row>
    <row r="90" spans="1:27" s="54" customFormat="1">
      <c r="A90" s="115"/>
      <c r="B90" s="31" t="s">
        <v>41</v>
      </c>
      <c r="C90" s="66" t="s">
        <v>63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7"/>
      <c r="U90" s="107"/>
      <c r="V90" s="102"/>
      <c r="W90" s="102"/>
      <c r="X90" s="102"/>
      <c r="Y90" s="107"/>
      <c r="Z90" s="102"/>
      <c r="AA90" s="102"/>
    </row>
    <row r="91" spans="1:27" s="54" customFormat="1">
      <c r="A91" s="115"/>
      <c r="B91" s="31" t="s">
        <v>42</v>
      </c>
      <c r="C91" s="66" t="s">
        <v>63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7"/>
      <c r="U91" s="107"/>
      <c r="V91" s="102"/>
      <c r="W91" s="102"/>
      <c r="X91" s="102"/>
      <c r="Y91" s="107"/>
      <c r="Z91" s="102"/>
      <c r="AA91" s="102"/>
    </row>
    <row r="92" spans="1:27" s="54" customFormat="1">
      <c r="A92" s="115"/>
      <c r="B92" s="104" t="s">
        <v>45</v>
      </c>
      <c r="C92" s="105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7"/>
      <c r="U92" s="107"/>
      <c r="V92" s="102"/>
      <c r="W92" s="102"/>
      <c r="X92" s="102"/>
      <c r="Y92" s="107"/>
      <c r="Z92" s="102"/>
      <c r="AA92" s="102"/>
    </row>
    <row r="93" spans="1:27" s="54" customFormat="1">
      <c r="A93" s="115"/>
      <c r="B93" s="104" t="s">
        <v>45</v>
      </c>
      <c r="C93" s="105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7"/>
      <c r="U93" s="107"/>
      <c r="V93" s="102"/>
      <c r="W93" s="102"/>
      <c r="X93" s="102"/>
      <c r="Y93" s="107"/>
      <c r="Z93" s="102"/>
      <c r="AA93" s="102"/>
    </row>
    <row r="94" spans="1:27" s="54" customFormat="1">
      <c r="A94" s="115"/>
      <c r="B94" s="104" t="s">
        <v>45</v>
      </c>
      <c r="C94" s="105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7"/>
      <c r="U94" s="107"/>
      <c r="V94" s="102"/>
      <c r="W94" s="102"/>
      <c r="X94" s="102"/>
      <c r="Y94" s="107"/>
      <c r="Z94" s="102"/>
      <c r="AA94" s="102"/>
    </row>
    <row r="95" spans="1:27" s="54" customFormat="1">
      <c r="A95" s="116"/>
      <c r="B95" s="68" t="s">
        <v>33</v>
      </c>
      <c r="C95" s="67" t="s">
        <v>63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8"/>
      <c r="U95" s="108"/>
      <c r="V95" s="103"/>
      <c r="W95" s="103"/>
      <c r="X95" s="103"/>
      <c r="Y95" s="108"/>
      <c r="Z95" s="103"/>
      <c r="AA95" s="103"/>
    </row>
    <row r="96" spans="1:27" s="29" customFormat="1" ht="4.95" customHeight="1">
      <c r="A96" s="40"/>
      <c r="B96" s="26"/>
      <c r="C96" s="27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</row>
    <row r="97" spans="1:40" s="54" customFormat="1">
      <c r="A97" s="114" t="s">
        <v>102</v>
      </c>
      <c r="B97" s="119" t="s">
        <v>119</v>
      </c>
      <c r="C97" s="120"/>
      <c r="D97" s="101" t="s">
        <v>63</v>
      </c>
      <c r="E97" s="101" t="s">
        <v>63</v>
      </c>
      <c r="F97" s="101" t="s">
        <v>63</v>
      </c>
      <c r="G97" s="101" t="s">
        <v>63</v>
      </c>
      <c r="H97" s="101" t="s">
        <v>63</v>
      </c>
      <c r="I97" s="101" t="s">
        <v>63</v>
      </c>
      <c r="J97" s="101" t="s">
        <v>63</v>
      </c>
      <c r="K97" s="101" t="s">
        <v>63</v>
      </c>
      <c r="L97" s="101" t="s">
        <v>63</v>
      </c>
      <c r="M97" s="101" t="s">
        <v>63</v>
      </c>
      <c r="N97" s="101" t="s">
        <v>63</v>
      </c>
      <c r="O97" s="101" t="s">
        <v>63</v>
      </c>
      <c r="P97" s="101" t="s">
        <v>63</v>
      </c>
      <c r="Q97" s="101" t="s">
        <v>63</v>
      </c>
      <c r="R97" s="101" t="s">
        <v>63</v>
      </c>
      <c r="S97" s="101" t="s">
        <v>63</v>
      </c>
      <c r="T97" s="106">
        <v>1253.25</v>
      </c>
      <c r="U97" s="106">
        <v>1454.25</v>
      </c>
      <c r="V97" s="101" t="s">
        <v>63</v>
      </c>
      <c r="W97" s="101">
        <v>1454.25</v>
      </c>
      <c r="X97" s="101">
        <v>3545.25</v>
      </c>
      <c r="Y97" s="106">
        <v>1785</v>
      </c>
      <c r="Z97" s="101">
        <v>1785</v>
      </c>
      <c r="AA97" s="101" t="s">
        <v>63</v>
      </c>
    </row>
    <row r="98" spans="1:40" s="54" customFormat="1">
      <c r="A98" s="115"/>
      <c r="B98" s="30" t="s">
        <v>30</v>
      </c>
      <c r="C98" s="36" t="s">
        <v>106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7"/>
      <c r="U98" s="107"/>
      <c r="V98" s="102"/>
      <c r="W98" s="102"/>
      <c r="X98" s="102"/>
      <c r="Y98" s="107"/>
      <c r="Z98" s="102"/>
      <c r="AA98" s="102"/>
    </row>
    <row r="99" spans="1:40" s="54" customFormat="1">
      <c r="A99" s="115"/>
      <c r="B99" s="68" t="s">
        <v>31</v>
      </c>
      <c r="C99" s="65" t="s">
        <v>120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7"/>
      <c r="U99" s="107"/>
      <c r="V99" s="102"/>
      <c r="W99" s="102"/>
      <c r="X99" s="102"/>
      <c r="Y99" s="107"/>
      <c r="Z99" s="102"/>
      <c r="AA99" s="102"/>
    </row>
    <row r="100" spans="1:40" s="54" customFormat="1">
      <c r="A100" s="115"/>
      <c r="B100" s="68" t="s">
        <v>32</v>
      </c>
      <c r="C100" s="66" t="s">
        <v>63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7"/>
      <c r="U100" s="107"/>
      <c r="V100" s="102"/>
      <c r="W100" s="102"/>
      <c r="X100" s="102"/>
      <c r="Y100" s="107"/>
      <c r="Z100" s="102"/>
      <c r="AA100" s="102"/>
    </row>
    <row r="101" spans="1:40" s="54" customFormat="1">
      <c r="A101" s="115"/>
      <c r="B101" s="31" t="s">
        <v>41</v>
      </c>
      <c r="C101" s="66" t="s">
        <v>63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7"/>
      <c r="U101" s="107"/>
      <c r="V101" s="102"/>
      <c r="W101" s="102"/>
      <c r="X101" s="102"/>
      <c r="Y101" s="107"/>
      <c r="Z101" s="102"/>
      <c r="AA101" s="102"/>
    </row>
    <row r="102" spans="1:40" s="54" customFormat="1">
      <c r="A102" s="115"/>
      <c r="B102" s="31" t="s">
        <v>42</v>
      </c>
      <c r="C102" s="66" t="s">
        <v>63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7"/>
      <c r="U102" s="107"/>
      <c r="V102" s="102"/>
      <c r="W102" s="102"/>
      <c r="X102" s="102"/>
      <c r="Y102" s="107"/>
      <c r="Z102" s="102"/>
      <c r="AA102" s="102"/>
    </row>
    <row r="103" spans="1:40" s="54" customFormat="1">
      <c r="A103" s="115"/>
      <c r="B103" s="104" t="s">
        <v>45</v>
      </c>
      <c r="C103" s="105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7"/>
      <c r="U103" s="107"/>
      <c r="V103" s="102"/>
      <c r="W103" s="102"/>
      <c r="X103" s="102"/>
      <c r="Y103" s="107"/>
      <c r="Z103" s="102"/>
      <c r="AA103" s="102"/>
    </row>
    <row r="104" spans="1:40" s="54" customFormat="1">
      <c r="A104" s="115"/>
      <c r="B104" s="104" t="s">
        <v>45</v>
      </c>
      <c r="C104" s="105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7"/>
      <c r="U104" s="107"/>
      <c r="V104" s="102"/>
      <c r="W104" s="102"/>
      <c r="X104" s="102"/>
      <c r="Y104" s="107"/>
      <c r="Z104" s="102"/>
      <c r="AA104" s="102"/>
    </row>
    <row r="105" spans="1:40" s="54" customFormat="1">
      <c r="A105" s="115"/>
      <c r="B105" s="104" t="s">
        <v>45</v>
      </c>
      <c r="C105" s="105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7"/>
      <c r="U105" s="107"/>
      <c r="V105" s="102"/>
      <c r="W105" s="102"/>
      <c r="X105" s="102"/>
      <c r="Y105" s="107"/>
      <c r="Z105" s="102"/>
      <c r="AA105" s="102"/>
    </row>
    <row r="106" spans="1:40" s="54" customFormat="1">
      <c r="A106" s="116"/>
      <c r="B106" s="68" t="s">
        <v>33</v>
      </c>
      <c r="C106" s="67" t="s">
        <v>63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8"/>
      <c r="U106" s="108"/>
      <c r="V106" s="103"/>
      <c r="W106" s="103"/>
      <c r="X106" s="103"/>
      <c r="Y106" s="108"/>
      <c r="Z106" s="103"/>
      <c r="AA106" s="103"/>
    </row>
    <row r="107" spans="1:40" s="29" customFormat="1" ht="4.95" customHeight="1">
      <c r="A107" s="40"/>
      <c r="B107" s="26"/>
      <c r="C107" s="27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</row>
    <row r="108" spans="1:40" ht="17.399999999999999">
      <c r="A108" s="121" t="s">
        <v>44</v>
      </c>
      <c r="B108" s="122"/>
      <c r="C108" s="122"/>
      <c r="D108" s="122"/>
      <c r="E108" s="122"/>
      <c r="F108" s="60"/>
      <c r="G108" s="60"/>
      <c r="H108" s="60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2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2"/>
      <c r="AN108" s="33"/>
    </row>
    <row r="109" spans="1:40" s="24" customFormat="1">
      <c r="A109" s="111" t="s">
        <v>107</v>
      </c>
      <c r="B109" s="112"/>
      <c r="C109" s="113"/>
      <c r="D109" s="69" t="s">
        <v>63</v>
      </c>
      <c r="E109" s="69" t="s">
        <v>63</v>
      </c>
      <c r="F109" s="69" t="s">
        <v>63</v>
      </c>
      <c r="G109" s="69" t="s">
        <v>63</v>
      </c>
      <c r="H109" s="69" t="s">
        <v>63</v>
      </c>
      <c r="I109" s="69" t="s">
        <v>63</v>
      </c>
      <c r="J109" s="69" t="s">
        <v>63</v>
      </c>
      <c r="K109" s="69" t="s">
        <v>63</v>
      </c>
      <c r="L109" s="69" t="s">
        <v>63</v>
      </c>
      <c r="M109" s="69" t="s">
        <v>63</v>
      </c>
      <c r="N109" s="69" t="s">
        <v>63</v>
      </c>
      <c r="O109" s="69" t="s">
        <v>63</v>
      </c>
      <c r="P109" s="69" t="s">
        <v>63</v>
      </c>
      <c r="Q109" s="69" t="s">
        <v>63</v>
      </c>
      <c r="R109" s="69" t="s">
        <v>63</v>
      </c>
      <c r="S109" s="69" t="s">
        <v>63</v>
      </c>
      <c r="T109" s="82">
        <v>221.25</v>
      </c>
      <c r="U109" s="82">
        <v>221.25</v>
      </c>
      <c r="V109" s="69" t="s">
        <v>63</v>
      </c>
      <c r="W109" s="84">
        <v>221.25</v>
      </c>
      <c r="X109" s="84">
        <v>221.25</v>
      </c>
      <c r="Y109" s="82">
        <v>221.25</v>
      </c>
      <c r="Z109" s="84">
        <v>221.25</v>
      </c>
      <c r="AA109" s="69" t="s">
        <v>63</v>
      </c>
      <c r="AB109" s="25"/>
    </row>
    <row r="110" spans="1:40" s="24" customFormat="1">
      <c r="A110" s="111" t="s">
        <v>108</v>
      </c>
      <c r="B110" s="112"/>
      <c r="C110" s="113"/>
      <c r="D110" s="69" t="s">
        <v>63</v>
      </c>
      <c r="E110" s="69" t="s">
        <v>63</v>
      </c>
      <c r="F110" s="69" t="s">
        <v>63</v>
      </c>
      <c r="G110" s="69" t="s">
        <v>63</v>
      </c>
      <c r="H110" s="69" t="s">
        <v>63</v>
      </c>
      <c r="I110" s="69" t="s">
        <v>63</v>
      </c>
      <c r="J110" s="69" t="s">
        <v>63</v>
      </c>
      <c r="K110" s="69" t="s">
        <v>63</v>
      </c>
      <c r="L110" s="69" t="s">
        <v>63</v>
      </c>
      <c r="M110" s="69" t="s">
        <v>63</v>
      </c>
      <c r="N110" s="69" t="s">
        <v>63</v>
      </c>
      <c r="O110" s="69" t="s">
        <v>63</v>
      </c>
      <c r="P110" s="69" t="s">
        <v>63</v>
      </c>
      <c r="Q110" s="69" t="s">
        <v>63</v>
      </c>
      <c r="R110" s="69" t="s">
        <v>63</v>
      </c>
      <c r="S110" s="69" t="s">
        <v>63</v>
      </c>
      <c r="T110" s="82">
        <v>371.25</v>
      </c>
      <c r="U110" s="82">
        <v>371.25</v>
      </c>
      <c r="V110" s="69" t="s">
        <v>63</v>
      </c>
      <c r="W110" s="84">
        <v>371.25</v>
      </c>
      <c r="X110" s="84">
        <v>371.25</v>
      </c>
      <c r="Y110" s="82">
        <v>371.25</v>
      </c>
      <c r="Z110" s="84">
        <v>371.25</v>
      </c>
      <c r="AA110" s="69" t="s">
        <v>63</v>
      </c>
      <c r="AB110" s="25"/>
    </row>
    <row r="111" spans="1:40" s="24" customFormat="1">
      <c r="A111" s="111" t="s">
        <v>109</v>
      </c>
      <c r="B111" s="112"/>
      <c r="C111" s="113"/>
      <c r="D111" s="69" t="s">
        <v>63</v>
      </c>
      <c r="E111" s="69" t="s">
        <v>63</v>
      </c>
      <c r="F111" s="69" t="s">
        <v>63</v>
      </c>
      <c r="G111" s="69" t="s">
        <v>63</v>
      </c>
      <c r="H111" s="69" t="s">
        <v>63</v>
      </c>
      <c r="I111" s="69" t="s">
        <v>63</v>
      </c>
      <c r="J111" s="69" t="s">
        <v>63</v>
      </c>
      <c r="K111" s="69" t="s">
        <v>63</v>
      </c>
      <c r="L111" s="69" t="s">
        <v>63</v>
      </c>
      <c r="M111" s="69" t="s">
        <v>63</v>
      </c>
      <c r="N111" s="69" t="s">
        <v>63</v>
      </c>
      <c r="O111" s="69" t="s">
        <v>63</v>
      </c>
      <c r="P111" s="69" t="s">
        <v>63</v>
      </c>
      <c r="Q111" s="69" t="s">
        <v>63</v>
      </c>
      <c r="R111" s="69" t="s">
        <v>63</v>
      </c>
      <c r="S111" s="69" t="s">
        <v>63</v>
      </c>
      <c r="T111" s="82">
        <v>371.25</v>
      </c>
      <c r="U111" s="82">
        <v>371.25</v>
      </c>
      <c r="V111" s="69" t="s">
        <v>63</v>
      </c>
      <c r="W111" s="84">
        <v>371.25</v>
      </c>
      <c r="X111" s="83" t="s">
        <v>63</v>
      </c>
      <c r="Y111" s="82">
        <v>371.25</v>
      </c>
      <c r="Z111" s="84">
        <v>371.25</v>
      </c>
      <c r="AA111" s="69" t="s">
        <v>63</v>
      </c>
      <c r="AB111" s="25"/>
    </row>
    <row r="112" spans="1:40" s="24" customFormat="1">
      <c r="A112" s="111" t="s">
        <v>110</v>
      </c>
      <c r="B112" s="112"/>
      <c r="C112" s="113"/>
      <c r="D112" s="69" t="s">
        <v>63</v>
      </c>
      <c r="E112" s="69" t="s">
        <v>63</v>
      </c>
      <c r="F112" s="69" t="s">
        <v>63</v>
      </c>
      <c r="G112" s="69" t="s">
        <v>63</v>
      </c>
      <c r="H112" s="69" t="s">
        <v>63</v>
      </c>
      <c r="I112" s="69" t="s">
        <v>63</v>
      </c>
      <c r="J112" s="69" t="s">
        <v>63</v>
      </c>
      <c r="K112" s="69" t="s">
        <v>63</v>
      </c>
      <c r="L112" s="69" t="s">
        <v>63</v>
      </c>
      <c r="M112" s="69" t="s">
        <v>63</v>
      </c>
      <c r="N112" s="69" t="s">
        <v>63</v>
      </c>
      <c r="O112" s="69" t="s">
        <v>63</v>
      </c>
      <c r="P112" s="69" t="s">
        <v>63</v>
      </c>
      <c r="Q112" s="69" t="s">
        <v>63</v>
      </c>
      <c r="R112" s="69" t="s">
        <v>63</v>
      </c>
      <c r="S112" s="69" t="s">
        <v>63</v>
      </c>
      <c r="T112" s="82" t="s">
        <v>63</v>
      </c>
      <c r="U112" s="82" t="s">
        <v>63</v>
      </c>
      <c r="V112" s="69" t="s">
        <v>63</v>
      </c>
      <c r="W112" s="83" t="s">
        <v>63</v>
      </c>
      <c r="X112" s="84">
        <v>596.25</v>
      </c>
      <c r="Y112" s="82" t="s">
        <v>63</v>
      </c>
      <c r="Z112" s="69" t="s">
        <v>63</v>
      </c>
      <c r="AA112" s="69" t="s">
        <v>63</v>
      </c>
      <c r="AB112" s="25"/>
    </row>
  </sheetData>
  <mergeCells count="274">
    <mergeCell ref="U75:U84"/>
    <mergeCell ref="T86:T95"/>
    <mergeCell ref="U86:U95"/>
    <mergeCell ref="T97:T106"/>
    <mergeCell ref="U97:U106"/>
    <mergeCell ref="Y9:Y18"/>
    <mergeCell ref="Y20:Y29"/>
    <mergeCell ref="Y31:Y40"/>
    <mergeCell ref="Y42:Y51"/>
    <mergeCell ref="Y53:Y62"/>
    <mergeCell ref="Y64:Y73"/>
    <mergeCell ref="Y75:Y84"/>
    <mergeCell ref="Y86:Y95"/>
    <mergeCell ref="Y97:Y106"/>
    <mergeCell ref="A75:A84"/>
    <mergeCell ref="B75:C75"/>
    <mergeCell ref="R9:R18"/>
    <mergeCell ref="S9:S18"/>
    <mergeCell ref="V9:V18"/>
    <mergeCell ref="D9:D18"/>
    <mergeCell ref="E9:E18"/>
    <mergeCell ref="I9:I18"/>
    <mergeCell ref="J9:J18"/>
    <mergeCell ref="N9:N18"/>
    <mergeCell ref="A42:A51"/>
    <mergeCell ref="D86:D95"/>
    <mergeCell ref="E86:E95"/>
    <mergeCell ref="A108:E108"/>
    <mergeCell ref="A31:A40"/>
    <mergeCell ref="A2:AA2"/>
    <mergeCell ref="A3:AA3"/>
    <mergeCell ref="A4:AA4"/>
    <mergeCell ref="A6:C6"/>
    <mergeCell ref="A7:C7"/>
    <mergeCell ref="A5:C5"/>
    <mergeCell ref="W9:W18"/>
    <mergeCell ref="L9:L18"/>
    <mergeCell ref="O9:O18"/>
    <mergeCell ref="Z9:Z18"/>
    <mergeCell ref="A8:D8"/>
    <mergeCell ref="K9:K18"/>
    <mergeCell ref="A9:A18"/>
    <mergeCell ref="B9:C9"/>
    <mergeCell ref="F9:F18"/>
    <mergeCell ref="G9:G18"/>
    <mergeCell ref="H9:H18"/>
    <mergeCell ref="T9:T18"/>
    <mergeCell ref="U9:U18"/>
    <mergeCell ref="Q64:Q73"/>
    <mergeCell ref="R64:R73"/>
    <mergeCell ref="S64:S73"/>
    <mergeCell ref="L86:L95"/>
    <mergeCell ref="M86:M95"/>
    <mergeCell ref="A97:A106"/>
    <mergeCell ref="B97:C97"/>
    <mergeCell ref="D97:D106"/>
    <mergeCell ref="A86:A95"/>
    <mergeCell ref="B86:C86"/>
    <mergeCell ref="H42:H51"/>
    <mergeCell ref="R20:R29"/>
    <mergeCell ref="Q20:Q29"/>
    <mergeCell ref="N20:N29"/>
    <mergeCell ref="A20:A29"/>
    <mergeCell ref="F20:F29"/>
    <mergeCell ref="F31:F40"/>
    <mergeCell ref="AA9:AA18"/>
    <mergeCell ref="AA20:AA29"/>
    <mergeCell ref="Z20:Z29"/>
    <mergeCell ref="W20:W29"/>
    <mergeCell ref="B31:C31"/>
    <mergeCell ref="G20:G29"/>
    <mergeCell ref="G31:G40"/>
    <mergeCell ref="G42:G51"/>
    <mergeCell ref="B20:C20"/>
    <mergeCell ref="B42:C42"/>
    <mergeCell ref="F42:F51"/>
    <mergeCell ref="X31:X40"/>
    <mergeCell ref="X42:X51"/>
    <mergeCell ref="T20:T29"/>
    <mergeCell ref="U20:U29"/>
    <mergeCell ref="T31:T40"/>
    <mergeCell ref="M31:M40"/>
    <mergeCell ref="AA53:AA62"/>
    <mergeCell ref="Q9:Q18"/>
    <mergeCell ref="I53:I62"/>
    <mergeCell ref="J53:J62"/>
    <mergeCell ref="N53:N62"/>
    <mergeCell ref="Q53:Q62"/>
    <mergeCell ref="R53:R62"/>
    <mergeCell ref="S53:S62"/>
    <mergeCell ref="AA42:AA51"/>
    <mergeCell ref="P9:P18"/>
    <mergeCell ref="P20:P29"/>
    <mergeCell ref="P31:P40"/>
    <mergeCell ref="L20:L29"/>
    <mergeCell ref="L31:L40"/>
    <mergeCell ref="V20:V29"/>
    <mergeCell ref="W53:W62"/>
    <mergeCell ref="O20:O29"/>
    <mergeCell ref="O31:O40"/>
    <mergeCell ref="O42:O51"/>
    <mergeCell ref="O53:O62"/>
    <mergeCell ref="X9:X18"/>
    <mergeCell ref="X20:X29"/>
    <mergeCell ref="M9:M18"/>
    <mergeCell ref="M20:M29"/>
    <mergeCell ref="J20:J29"/>
    <mergeCell ref="I20:I29"/>
    <mergeCell ref="E20:E29"/>
    <mergeCell ref="D20:D29"/>
    <mergeCell ref="D31:D40"/>
    <mergeCell ref="E31:E40"/>
    <mergeCell ref="I31:I40"/>
    <mergeCell ref="J31:J40"/>
    <mergeCell ref="D42:D51"/>
    <mergeCell ref="D53:D62"/>
    <mergeCell ref="D64:D73"/>
    <mergeCell ref="I64:I73"/>
    <mergeCell ref="J64:J73"/>
    <mergeCell ref="N64:N73"/>
    <mergeCell ref="A64:A73"/>
    <mergeCell ref="F86:F95"/>
    <mergeCell ref="G86:G95"/>
    <mergeCell ref="H20:H29"/>
    <mergeCell ref="H31:H40"/>
    <mergeCell ref="AA64:AA73"/>
    <mergeCell ref="B64:C64"/>
    <mergeCell ref="B53:C53"/>
    <mergeCell ref="I75:I84"/>
    <mergeCell ref="J75:J84"/>
    <mergeCell ref="N75:N84"/>
    <mergeCell ref="Q75:Q84"/>
    <mergeCell ref="G64:G73"/>
    <mergeCell ref="G75:G84"/>
    <mergeCell ref="H53:H62"/>
    <mergeCell ref="H64:H73"/>
    <mergeCell ref="D75:D84"/>
    <mergeCell ref="E53:E62"/>
    <mergeCell ref="H75:H84"/>
    <mergeCell ref="V53:V62"/>
    <mergeCell ref="E64:E73"/>
    <mergeCell ref="E75:E84"/>
    <mergeCell ref="F53:F62"/>
    <mergeCell ref="F64:F73"/>
    <mergeCell ref="F75:F84"/>
    <mergeCell ref="G53:G62"/>
    <mergeCell ref="B72:C72"/>
    <mergeCell ref="B81:C81"/>
    <mergeCell ref="B82:C82"/>
    <mergeCell ref="A53:A62"/>
    <mergeCell ref="W31:W40"/>
    <mergeCell ref="Z31:Z40"/>
    <mergeCell ref="AA31:AA40"/>
    <mergeCell ref="E42:E51"/>
    <mergeCell ref="I42:I51"/>
    <mergeCell ref="J42:J51"/>
    <mergeCell ref="N42:N51"/>
    <mergeCell ref="Q42:Q51"/>
    <mergeCell ref="R42:R51"/>
    <mergeCell ref="N31:N40"/>
    <mergeCell ref="Q31:Q40"/>
    <mergeCell ref="R31:R40"/>
    <mergeCell ref="S31:S40"/>
    <mergeCell ref="V31:V40"/>
    <mergeCell ref="V75:V84"/>
    <mergeCell ref="W75:W84"/>
    <mergeCell ref="Z75:Z84"/>
    <mergeCell ref="AA75:AA84"/>
    <mergeCell ref="B83:C83"/>
    <mergeCell ref="S42:S51"/>
    <mergeCell ref="V42:V51"/>
    <mergeCell ref="A109:C109"/>
    <mergeCell ref="K53:K62"/>
    <mergeCell ref="K64:K73"/>
    <mergeCell ref="K75:K84"/>
    <mergeCell ref="H86:H95"/>
    <mergeCell ref="I86:I95"/>
    <mergeCell ref="J86:J95"/>
    <mergeCell ref="K86:K95"/>
    <mergeCell ref="P42:P51"/>
    <mergeCell ref="P53:P62"/>
    <mergeCell ref="P64:P73"/>
    <mergeCell ref="P75:P84"/>
    <mergeCell ref="L42:L51"/>
    <mergeCell ref="L53:L62"/>
    <mergeCell ref="L64:L73"/>
    <mergeCell ref="L75:L84"/>
    <mergeCell ref="M42:M51"/>
    <mergeCell ref="M53:M62"/>
    <mergeCell ref="M64:M73"/>
    <mergeCell ref="B1:AA1"/>
    <mergeCell ref="A110:C110"/>
    <mergeCell ref="A111:C111"/>
    <mergeCell ref="A112:C112"/>
    <mergeCell ref="B15:C15"/>
    <mergeCell ref="B16:C16"/>
    <mergeCell ref="B17:C17"/>
    <mergeCell ref="B26:C26"/>
    <mergeCell ref="B27:C27"/>
    <mergeCell ref="B28:C28"/>
    <mergeCell ref="B37:C37"/>
    <mergeCell ref="B38:C38"/>
    <mergeCell ref="B39:C39"/>
    <mergeCell ref="B48:C48"/>
    <mergeCell ref="B49:C49"/>
    <mergeCell ref="B50:C50"/>
    <mergeCell ref="B59:C59"/>
    <mergeCell ref="B60:C60"/>
    <mergeCell ref="B61:C61"/>
    <mergeCell ref="B70:C70"/>
    <mergeCell ref="B71:C71"/>
    <mergeCell ref="K20:K29"/>
    <mergeCell ref="K31:K40"/>
    <mergeCell ref="K42:K51"/>
    <mergeCell ref="M75:M84"/>
    <mergeCell ref="R75:R84"/>
    <mergeCell ref="S75:S84"/>
    <mergeCell ref="S20:S29"/>
    <mergeCell ref="X75:X84"/>
    <mergeCell ref="W42:W51"/>
    <mergeCell ref="Z86:Z95"/>
    <mergeCell ref="O64:O73"/>
    <mergeCell ref="O75:O84"/>
    <mergeCell ref="Z42:Z51"/>
    <mergeCell ref="Z64:Z73"/>
    <mergeCell ref="V64:V73"/>
    <mergeCell ref="W64:W73"/>
    <mergeCell ref="Z53:Z62"/>
    <mergeCell ref="X53:X62"/>
    <mergeCell ref="X64:X73"/>
    <mergeCell ref="U31:U40"/>
    <mergeCell ref="T42:T51"/>
    <mergeCell ref="U42:U51"/>
    <mergeCell ref="T53:T62"/>
    <mergeCell ref="U53:U62"/>
    <mergeCell ref="T64:T73"/>
    <mergeCell ref="U64:U73"/>
    <mergeCell ref="T75:T84"/>
    <mergeCell ref="G97:G106"/>
    <mergeCell ref="H97:H106"/>
    <mergeCell ref="I97:I106"/>
    <mergeCell ref="J97:J106"/>
    <mergeCell ref="X86:X95"/>
    <mergeCell ref="B105:C105"/>
    <mergeCell ref="P86:P95"/>
    <mergeCell ref="Q86:Q95"/>
    <mergeCell ref="R86:R95"/>
    <mergeCell ref="S86:S95"/>
    <mergeCell ref="V86:V95"/>
    <mergeCell ref="W86:W95"/>
    <mergeCell ref="AA86:AA95"/>
    <mergeCell ref="B92:C92"/>
    <mergeCell ref="B93:C93"/>
    <mergeCell ref="B94:C94"/>
    <mergeCell ref="K97:K106"/>
    <mergeCell ref="L97:L106"/>
    <mergeCell ref="M97:M106"/>
    <mergeCell ref="N97:N106"/>
    <mergeCell ref="O97:O106"/>
    <mergeCell ref="P97:P106"/>
    <mergeCell ref="Q97:Q106"/>
    <mergeCell ref="R97:R106"/>
    <mergeCell ref="N86:N95"/>
    <mergeCell ref="O86:O95"/>
    <mergeCell ref="S97:S106"/>
    <mergeCell ref="V97:V106"/>
    <mergeCell ref="W97:W106"/>
    <mergeCell ref="X97:X106"/>
    <mergeCell ref="Z97:Z106"/>
    <mergeCell ref="AA97:AA106"/>
    <mergeCell ref="B103:C103"/>
    <mergeCell ref="B104:C104"/>
    <mergeCell ref="E97:E106"/>
    <mergeCell ref="F97:F106"/>
  </mergeCells>
  <printOptions horizontalCentered="1"/>
  <pageMargins left="0.25" right="0.25" top="0.5" bottom="0.25" header="0" footer="0"/>
  <pageSetup scale="51" orientation="landscape" r:id="rId1"/>
  <headerFooter>
    <oddHeader>&amp;C&amp;"-,Bold"&amp;20Service and Supplies Pricing Worksheet&amp;11
&amp;14Group F</oddHeader>
  </headerFooter>
  <rowBreaks count="2" manualBreakCount="2">
    <brk id="73" max="16" man="1"/>
    <brk id="107" max="16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showGridLines="0" zoomScaleNormal="100" workbookViewId="0">
      <selection activeCell="E19" sqref="E19:E20"/>
    </sheetView>
  </sheetViews>
  <sheetFormatPr defaultRowHeight="14.4"/>
  <cols>
    <col min="1" max="1" width="19.6640625" customWidth="1"/>
    <col min="2" max="2" width="14.33203125" customWidth="1"/>
    <col min="3" max="3" width="17.88671875" customWidth="1"/>
    <col min="4" max="7" width="13.6640625" customWidth="1"/>
    <col min="8" max="8" width="5.6640625" customWidth="1"/>
    <col min="9" max="13" width="11.6640625" customWidth="1"/>
  </cols>
  <sheetData>
    <row r="1" spans="1:13" ht="21">
      <c r="A1" s="50" t="s">
        <v>0</v>
      </c>
      <c r="B1" s="92" t="s">
        <v>50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21">
      <c r="A2" s="137" t="s">
        <v>21</v>
      </c>
      <c r="B2" s="137" t="s">
        <v>22</v>
      </c>
      <c r="C2" s="137" t="s">
        <v>23</v>
      </c>
      <c r="D2" s="139" t="s">
        <v>24</v>
      </c>
      <c r="E2" s="140"/>
      <c r="F2" s="140"/>
      <c r="G2" s="140"/>
      <c r="H2" s="10"/>
      <c r="I2" s="133" t="s">
        <v>46</v>
      </c>
      <c r="J2" s="133"/>
      <c r="K2" s="133"/>
      <c r="L2" s="133"/>
      <c r="M2" s="133"/>
    </row>
    <row r="3" spans="1:13" ht="28.8">
      <c r="A3" s="138"/>
      <c r="B3" s="138"/>
      <c r="C3" s="138"/>
      <c r="D3" s="15" t="s">
        <v>25</v>
      </c>
      <c r="E3" s="15" t="s">
        <v>126</v>
      </c>
      <c r="F3" s="15" t="s">
        <v>26</v>
      </c>
      <c r="G3" s="15" t="s">
        <v>125</v>
      </c>
      <c r="H3" s="10"/>
      <c r="I3" s="51" t="s">
        <v>47</v>
      </c>
      <c r="J3" s="52" t="s">
        <v>25</v>
      </c>
      <c r="K3" s="52" t="s">
        <v>126</v>
      </c>
      <c r="L3" s="52" t="s">
        <v>26</v>
      </c>
      <c r="M3" s="52" t="s">
        <v>125</v>
      </c>
    </row>
    <row r="4" spans="1:13">
      <c r="A4" s="16">
        <v>12</v>
      </c>
      <c r="B4" s="72">
        <v>2.4E-2</v>
      </c>
      <c r="C4" s="73">
        <v>43553</v>
      </c>
      <c r="D4" s="74">
        <v>8.6711255407339982E-2</v>
      </c>
      <c r="E4" s="74">
        <v>8.9505050000980219E-2</v>
      </c>
      <c r="F4" s="74">
        <v>8.6711255407339982E-2</v>
      </c>
      <c r="G4" s="74">
        <v>8.6711255407339982E-2</v>
      </c>
      <c r="H4" s="10"/>
      <c r="I4" s="53">
        <v>12</v>
      </c>
      <c r="J4" s="71">
        <f t="shared" ref="J4:M9" si="0">0.0035/D4</f>
        <v>4.0363848770937412E-2</v>
      </c>
      <c r="K4" s="71">
        <f t="shared" si="0"/>
        <v>3.9103938827604358E-2</v>
      </c>
      <c r="L4" s="71">
        <f t="shared" si="0"/>
        <v>4.0363848770937412E-2</v>
      </c>
      <c r="M4" s="71">
        <f t="shared" si="0"/>
        <v>4.0363848770937412E-2</v>
      </c>
    </row>
    <row r="5" spans="1:13">
      <c r="A5" s="16">
        <v>18</v>
      </c>
      <c r="B5" s="72">
        <v>2.3350000000000003E-2</v>
      </c>
      <c r="C5" s="73">
        <v>43553</v>
      </c>
      <c r="D5" s="75">
        <v>5.8837286967134292E-2</v>
      </c>
      <c r="E5" s="75">
        <v>6.1604006045226214E-2</v>
      </c>
      <c r="F5" s="75">
        <v>5.8837286967134292E-2</v>
      </c>
      <c r="G5" s="144"/>
      <c r="H5" s="10"/>
      <c r="I5" s="53">
        <v>18</v>
      </c>
      <c r="J5" s="71">
        <f t="shared" si="0"/>
        <v>5.9486087486580616E-2</v>
      </c>
      <c r="K5" s="71">
        <f t="shared" si="0"/>
        <v>5.6814486990188526E-2</v>
      </c>
      <c r="L5" s="71">
        <f t="shared" si="0"/>
        <v>5.9486087486580616E-2</v>
      </c>
      <c r="M5" s="141"/>
    </row>
    <row r="6" spans="1:13">
      <c r="A6" s="16">
        <v>24</v>
      </c>
      <c r="B6" s="72">
        <v>2.2700000000000001E-2</v>
      </c>
      <c r="C6" s="73">
        <v>43553</v>
      </c>
      <c r="D6" s="75">
        <v>4.4895081272581017E-2</v>
      </c>
      <c r="E6" s="75">
        <v>4.7668742126393271E-2</v>
      </c>
      <c r="F6" s="75">
        <v>4.4895081272581017E-2</v>
      </c>
      <c r="G6" s="145"/>
      <c r="H6" s="10"/>
      <c r="I6" s="53">
        <v>24</v>
      </c>
      <c r="J6" s="71">
        <f t="shared" si="0"/>
        <v>7.7959542577720461E-2</v>
      </c>
      <c r="K6" s="71">
        <f t="shared" si="0"/>
        <v>7.3423376491030104E-2</v>
      </c>
      <c r="L6" s="71">
        <f t="shared" si="0"/>
        <v>7.7959542577720461E-2</v>
      </c>
      <c r="M6" s="142"/>
    </row>
    <row r="7" spans="1:13">
      <c r="A7" s="16">
        <v>36</v>
      </c>
      <c r="B7" s="72">
        <v>2.2100000000000002E-2</v>
      </c>
      <c r="C7" s="73">
        <v>43553</v>
      </c>
      <c r="D7" s="75">
        <v>3.0973202757483775E-2</v>
      </c>
      <c r="E7" s="75">
        <v>3.3795190059729315E-2</v>
      </c>
      <c r="F7" s="75">
        <v>3.0973202757483775E-2</v>
      </c>
      <c r="G7" s="145"/>
      <c r="H7" s="10"/>
      <c r="I7" s="53">
        <v>36</v>
      </c>
      <c r="J7" s="71">
        <f t="shared" si="0"/>
        <v>0.11300090686147485</v>
      </c>
      <c r="K7" s="71">
        <f t="shared" si="0"/>
        <v>0.10356503377593473</v>
      </c>
      <c r="L7" s="71">
        <f t="shared" si="0"/>
        <v>0.11300090686147485</v>
      </c>
      <c r="M7" s="142"/>
    </row>
    <row r="8" spans="1:13">
      <c r="A8" s="16">
        <v>48</v>
      </c>
      <c r="B8" s="72">
        <v>2.2200000000000001E-2</v>
      </c>
      <c r="C8" s="73">
        <v>43553</v>
      </c>
      <c r="D8" s="75">
        <v>2.4048445769183874E-2</v>
      </c>
      <c r="E8" s="75">
        <v>2.6936816146321738E-2</v>
      </c>
      <c r="F8" s="75">
        <v>2.4048445769183874E-2</v>
      </c>
      <c r="G8" s="145"/>
      <c r="H8" s="10"/>
      <c r="I8" s="53">
        <v>48</v>
      </c>
      <c r="J8" s="71">
        <f t="shared" si="0"/>
        <v>0.14553955102100466</v>
      </c>
      <c r="K8" s="71">
        <f t="shared" si="0"/>
        <v>0.12993369301657168</v>
      </c>
      <c r="L8" s="71">
        <f t="shared" si="0"/>
        <v>0.14553955102100466</v>
      </c>
      <c r="M8" s="142"/>
    </row>
    <row r="9" spans="1:13">
      <c r="A9" s="16">
        <v>60</v>
      </c>
      <c r="B9" s="72">
        <v>2.23E-2</v>
      </c>
      <c r="C9" s="73">
        <v>43553</v>
      </c>
      <c r="D9" s="75">
        <v>1.9909892701869401E-2</v>
      </c>
      <c r="E9" s="75">
        <v>2.2870985529460534E-2</v>
      </c>
      <c r="F9" s="75">
        <v>1.9909892701869401E-2</v>
      </c>
      <c r="G9" s="146"/>
      <c r="H9" s="10"/>
      <c r="I9" s="53">
        <v>60</v>
      </c>
      <c r="J9" s="71">
        <f t="shared" si="0"/>
        <v>0.17579200713981619</v>
      </c>
      <c r="K9" s="71">
        <f t="shared" si="0"/>
        <v>0.15303232103800626</v>
      </c>
      <c r="L9" s="71">
        <f t="shared" si="0"/>
        <v>0.17579200713981619</v>
      </c>
      <c r="M9" s="143"/>
    </row>
    <row r="10" spans="1:13">
      <c r="A10" s="17"/>
      <c r="B10" s="17"/>
      <c r="C10" s="17"/>
      <c r="D10" s="18"/>
      <c r="E10" s="18"/>
      <c r="F10" s="18"/>
      <c r="G10" s="18"/>
      <c r="H10" s="10"/>
      <c r="I10" s="10"/>
      <c r="J10" s="10"/>
    </row>
    <row r="11" spans="1:13">
      <c r="A11" s="134" t="s">
        <v>27</v>
      </c>
      <c r="B11" s="135"/>
      <c r="C11" s="136"/>
      <c r="D11" s="19">
        <v>0.05</v>
      </c>
      <c r="E11" s="19">
        <v>0.11</v>
      </c>
      <c r="F11" s="19">
        <v>0.05</v>
      </c>
      <c r="G11" s="19">
        <v>0.05</v>
      </c>
      <c r="H11" s="20"/>
      <c r="I11" s="10"/>
      <c r="J11" s="10"/>
    </row>
    <row r="12" spans="1:13">
      <c r="A12" s="21"/>
      <c r="B12" s="21"/>
      <c r="C12" s="21"/>
      <c r="D12" s="22"/>
      <c r="E12" s="22"/>
      <c r="F12" s="22"/>
      <c r="G12" s="22"/>
      <c r="H12" s="20"/>
      <c r="I12" s="10"/>
      <c r="J12" s="10"/>
    </row>
  </sheetData>
  <mergeCells count="9">
    <mergeCell ref="A2:A3"/>
    <mergeCell ref="B2:B3"/>
    <mergeCell ref="C2:C3"/>
    <mergeCell ref="D2:G2"/>
    <mergeCell ref="G5:G9"/>
    <mergeCell ref="I2:M2"/>
    <mergeCell ref="B1:M1"/>
    <mergeCell ref="A11:C11"/>
    <mergeCell ref="M5:M9"/>
  </mergeCells>
  <pageMargins left="0.25" right="0.25" top="1" bottom="0.5" header="0.3" footer="0.3"/>
  <pageSetup scale="68" orientation="landscape" r:id="rId1"/>
  <headerFooter>
    <oddHeader>&amp;C&amp;"-,Bold"&amp;20Leasing and Rental Rates Worksheet&amp;11
&amp;14Group 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2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H19" sqref="H19"/>
    </sheetView>
  </sheetViews>
  <sheetFormatPr defaultColWidth="9.109375" defaultRowHeight="14.4"/>
  <cols>
    <col min="1" max="1" width="39.5546875" style="54" customWidth="1"/>
    <col min="2" max="3" width="12.6640625" style="54" customWidth="1"/>
    <col min="4" max="16384" width="9.109375" style="54"/>
  </cols>
  <sheetData>
    <row r="1" spans="1:3" ht="21">
      <c r="A1" s="50" t="s">
        <v>0</v>
      </c>
      <c r="B1" s="85" t="s">
        <v>50</v>
      </c>
      <c r="C1" s="85"/>
    </row>
    <row r="2" spans="1:3" ht="25.8">
      <c r="A2" s="86" t="s">
        <v>10</v>
      </c>
      <c r="B2" s="87"/>
      <c r="C2" s="87"/>
    </row>
    <row r="3" spans="1:3" ht="25.8">
      <c r="A3" s="88" t="s">
        <v>11</v>
      </c>
      <c r="B3" s="89"/>
      <c r="C3" s="89"/>
    </row>
    <row r="4" spans="1:3" ht="25.8">
      <c r="A4" s="88" t="s">
        <v>1</v>
      </c>
      <c r="B4" s="89"/>
      <c r="C4" s="89"/>
    </row>
    <row r="5" spans="1:3" ht="25.8">
      <c r="A5" s="90" t="s">
        <v>2</v>
      </c>
      <c r="B5" s="91"/>
      <c r="C5" s="91"/>
    </row>
    <row r="6" spans="1:3" ht="28.8">
      <c r="A6" s="8" t="s">
        <v>3</v>
      </c>
      <c r="B6" s="42" t="s">
        <v>16</v>
      </c>
      <c r="C6" s="42" t="s">
        <v>17</v>
      </c>
    </row>
    <row r="7" spans="1:3">
      <c r="A7" s="4" t="s">
        <v>4</v>
      </c>
      <c r="B7" s="59" t="s">
        <v>50</v>
      </c>
      <c r="C7" s="59" t="s">
        <v>50</v>
      </c>
    </row>
    <row r="8" spans="1:3">
      <c r="A8" s="9" t="s">
        <v>5</v>
      </c>
      <c r="B8" s="59" t="s">
        <v>60</v>
      </c>
      <c r="C8" s="59" t="s">
        <v>61</v>
      </c>
    </row>
    <row r="9" spans="1:3">
      <c r="A9" s="1" t="s">
        <v>6</v>
      </c>
      <c r="B9" s="49">
        <v>5995</v>
      </c>
      <c r="C9" s="49">
        <v>8995</v>
      </c>
    </row>
    <row r="10" spans="1:3">
      <c r="A10" s="2" t="s">
        <v>28</v>
      </c>
      <c r="B10" s="3"/>
      <c r="C10" s="3"/>
    </row>
    <row r="11" spans="1:3">
      <c r="A11" s="41" t="s">
        <v>7</v>
      </c>
      <c r="B11" s="58" t="s">
        <v>62</v>
      </c>
      <c r="C11" s="58" t="s">
        <v>62</v>
      </c>
    </row>
    <row r="12" spans="1:3">
      <c r="A12" s="61" t="s">
        <v>74</v>
      </c>
      <c r="B12" s="62">
        <v>112</v>
      </c>
      <c r="C12" s="62">
        <v>112</v>
      </c>
    </row>
    <row r="13" spans="1:3">
      <c r="A13" s="48" t="s">
        <v>79</v>
      </c>
      <c r="B13" s="49">
        <v>36</v>
      </c>
      <c r="C13" s="49">
        <v>36</v>
      </c>
    </row>
    <row r="14" spans="1:3">
      <c r="A14" s="48" t="s">
        <v>77</v>
      </c>
      <c r="B14" s="49">
        <v>99</v>
      </c>
      <c r="C14" s="49">
        <v>99</v>
      </c>
    </row>
    <row r="15" spans="1:3">
      <c r="A15" s="48" t="s">
        <v>78</v>
      </c>
      <c r="B15" s="49">
        <v>99</v>
      </c>
      <c r="C15" s="49">
        <v>99</v>
      </c>
    </row>
    <row r="16" spans="1:3">
      <c r="A16" s="48" t="s">
        <v>81</v>
      </c>
      <c r="B16" s="49">
        <v>80</v>
      </c>
      <c r="C16" s="49">
        <v>80</v>
      </c>
    </row>
    <row r="17" spans="1:3">
      <c r="A17" s="41" t="s">
        <v>72</v>
      </c>
      <c r="B17" s="49">
        <v>495</v>
      </c>
      <c r="C17" s="49">
        <v>495</v>
      </c>
    </row>
    <row r="18" spans="1:3">
      <c r="A18" s="41" t="s">
        <v>73</v>
      </c>
      <c r="B18" s="49">
        <v>1095</v>
      </c>
      <c r="C18" s="49">
        <v>1095</v>
      </c>
    </row>
    <row r="19" spans="1:3">
      <c r="A19" s="48" t="s">
        <v>86</v>
      </c>
      <c r="B19" s="49">
        <v>495</v>
      </c>
      <c r="C19" s="49">
        <v>495</v>
      </c>
    </row>
    <row r="20" spans="1:3">
      <c r="A20" s="48" t="s">
        <v>82</v>
      </c>
      <c r="B20" s="49">
        <v>395</v>
      </c>
      <c r="C20" s="49">
        <v>395</v>
      </c>
    </row>
    <row r="21" spans="1:3">
      <c r="A21" s="2" t="s">
        <v>8</v>
      </c>
      <c r="B21" s="3"/>
      <c r="C21" s="3"/>
    </row>
    <row r="22" spans="1:3">
      <c r="A22" s="41" t="s">
        <v>48</v>
      </c>
      <c r="B22" s="58" t="s">
        <v>62</v>
      </c>
      <c r="C22" s="58" t="s">
        <v>62</v>
      </c>
    </row>
  </sheetData>
  <mergeCells count="5">
    <mergeCell ref="B1:C1"/>
    <mergeCell ref="A2:C2"/>
    <mergeCell ref="A3:C3"/>
    <mergeCell ref="A4:C4"/>
    <mergeCell ref="A5:C5"/>
  </mergeCells>
  <printOptions horizontalCentered="1"/>
  <pageMargins left="0.25" right="0.25" top="0.75" bottom="0.5" header="0" footer="0"/>
  <pageSetup scale="63" orientation="landscape" r:id="rId1"/>
  <headerFooter>
    <oddHeader>&amp;C&amp;"-,Bold"&amp;20MSRP/List Pricing Worksheet&amp;11
&amp;14Group 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U49"/>
  <sheetViews>
    <sheetView showGridLines="0" zoomScaleNormal="100" workbookViewId="0">
      <pane xSplit="3" ySplit="7" topLeftCell="D8" activePane="bottomRight" state="frozen"/>
      <selection pane="topRight" activeCell="E1" sqref="E1"/>
      <selection pane="bottomLeft" activeCell="A8" sqref="A8"/>
      <selection pane="bottomRight" activeCell="K56" sqref="K56"/>
    </sheetView>
  </sheetViews>
  <sheetFormatPr defaultColWidth="9.109375" defaultRowHeight="14.4"/>
  <cols>
    <col min="1" max="1" width="19.5546875" style="54" customWidth="1"/>
    <col min="2" max="2" width="37.6640625" style="54" customWidth="1"/>
    <col min="3" max="3" width="31" style="54" customWidth="1"/>
    <col min="4" max="5" width="13.6640625" style="54" customWidth="1"/>
    <col min="6" max="47" width="9.109375" style="148"/>
    <col min="48" max="16384" width="9.109375" style="54"/>
  </cols>
  <sheetData>
    <row r="1" spans="1:47" ht="21">
      <c r="A1" s="50" t="s">
        <v>0</v>
      </c>
      <c r="B1" s="109" t="s">
        <v>50</v>
      </c>
      <c r="C1" s="109"/>
      <c r="D1" s="109"/>
      <c r="E1" s="109"/>
    </row>
    <row r="2" spans="1:47" ht="25.8">
      <c r="A2" s="86" t="s">
        <v>10</v>
      </c>
      <c r="B2" s="87"/>
      <c r="C2" s="87"/>
      <c r="D2" s="87"/>
      <c r="E2" s="87"/>
    </row>
    <row r="3" spans="1:47" ht="25.8">
      <c r="A3" s="88" t="s">
        <v>11</v>
      </c>
      <c r="B3" s="89"/>
      <c r="C3" s="89"/>
      <c r="D3" s="89"/>
      <c r="E3" s="89"/>
    </row>
    <row r="4" spans="1:47" ht="25.8">
      <c r="A4" s="90" t="s">
        <v>29</v>
      </c>
      <c r="B4" s="91"/>
      <c r="C4" s="91"/>
      <c r="D4" s="91"/>
      <c r="E4" s="91"/>
    </row>
    <row r="5" spans="1:47" ht="28.8">
      <c r="A5" s="130" t="s">
        <v>3</v>
      </c>
      <c r="B5" s="131"/>
      <c r="C5" s="132"/>
      <c r="D5" s="42" t="s">
        <v>16</v>
      </c>
      <c r="E5" s="147" t="s">
        <v>17</v>
      </c>
    </row>
    <row r="6" spans="1:47">
      <c r="A6" s="124" t="s">
        <v>4</v>
      </c>
      <c r="B6" s="125"/>
      <c r="C6" s="126"/>
      <c r="D6" s="56" t="s">
        <v>50</v>
      </c>
      <c r="E6" s="56" t="s">
        <v>50</v>
      </c>
    </row>
    <row r="7" spans="1:47">
      <c r="A7" s="127" t="s">
        <v>5</v>
      </c>
      <c r="B7" s="128"/>
      <c r="C7" s="129"/>
      <c r="D7" s="56" t="s">
        <v>60</v>
      </c>
      <c r="E7" s="56" t="s">
        <v>94</v>
      </c>
    </row>
    <row r="8" spans="1:47" ht="17.399999999999999">
      <c r="A8" s="117" t="s">
        <v>43</v>
      </c>
      <c r="B8" s="118"/>
      <c r="C8" s="118"/>
      <c r="D8" s="44"/>
      <c r="E8" s="45"/>
    </row>
    <row r="9" spans="1:47">
      <c r="A9" s="114" t="s">
        <v>34</v>
      </c>
      <c r="B9" s="119" t="s">
        <v>111</v>
      </c>
      <c r="C9" s="120"/>
      <c r="D9" s="101">
        <v>746.25</v>
      </c>
      <c r="E9" s="101">
        <v>956.25</v>
      </c>
    </row>
    <row r="10" spans="1:47" ht="14.4" customHeight="1">
      <c r="A10" s="115"/>
      <c r="B10" s="30" t="s">
        <v>30</v>
      </c>
      <c r="C10" s="36" t="s">
        <v>99</v>
      </c>
      <c r="D10" s="102"/>
      <c r="E10" s="102"/>
    </row>
    <row r="11" spans="1:47">
      <c r="A11" s="115"/>
      <c r="B11" s="68" t="s">
        <v>31</v>
      </c>
      <c r="C11" s="65" t="s">
        <v>120</v>
      </c>
      <c r="D11" s="102"/>
      <c r="E11" s="102"/>
    </row>
    <row r="12" spans="1:47" s="29" customFormat="1" ht="4.95" customHeight="1">
      <c r="A12" s="40"/>
      <c r="B12" s="26"/>
      <c r="C12" s="27"/>
      <c r="D12" s="28"/>
      <c r="E12" s="28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</row>
    <row r="13" spans="1:47">
      <c r="A13" s="114" t="s">
        <v>35</v>
      </c>
      <c r="B13" s="119" t="s">
        <v>112</v>
      </c>
      <c r="C13" s="120"/>
      <c r="D13" s="101">
        <v>1343.25</v>
      </c>
      <c r="E13" s="101">
        <v>1721.25</v>
      </c>
    </row>
    <row r="14" spans="1:47">
      <c r="A14" s="115"/>
      <c r="B14" s="30" t="s">
        <v>30</v>
      </c>
      <c r="C14" s="36" t="s">
        <v>100</v>
      </c>
      <c r="D14" s="102"/>
      <c r="E14" s="102"/>
    </row>
    <row r="15" spans="1:47">
      <c r="A15" s="115"/>
      <c r="B15" s="68" t="s">
        <v>31</v>
      </c>
      <c r="C15" s="65" t="s">
        <v>120</v>
      </c>
      <c r="D15" s="102"/>
      <c r="E15" s="102"/>
    </row>
    <row r="16" spans="1:47" s="29" customFormat="1" ht="4.95" customHeight="1">
      <c r="A16" s="40"/>
      <c r="B16" s="26"/>
      <c r="C16" s="27"/>
      <c r="D16" s="28"/>
      <c r="E16" s="28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</row>
    <row r="17" spans="1:47">
      <c r="A17" s="114" t="s">
        <v>36</v>
      </c>
      <c r="B17" s="119" t="s">
        <v>113</v>
      </c>
      <c r="C17" s="120"/>
      <c r="D17" s="101">
        <v>74.625</v>
      </c>
      <c r="E17" s="101">
        <v>95.625</v>
      </c>
    </row>
    <row r="18" spans="1:47">
      <c r="A18" s="115"/>
      <c r="B18" s="30" t="s">
        <v>30</v>
      </c>
      <c r="C18" s="36" t="s">
        <v>96</v>
      </c>
      <c r="D18" s="102"/>
      <c r="E18" s="102"/>
    </row>
    <row r="19" spans="1:47">
      <c r="A19" s="115"/>
      <c r="B19" s="68" t="s">
        <v>31</v>
      </c>
      <c r="C19" s="65" t="s">
        <v>120</v>
      </c>
      <c r="D19" s="102"/>
      <c r="E19" s="102"/>
    </row>
    <row r="20" spans="1:47" s="29" customFormat="1" ht="4.95" customHeight="1">
      <c r="A20" s="40"/>
      <c r="B20" s="26"/>
      <c r="C20" s="27"/>
      <c r="D20" s="28"/>
      <c r="E20" s="28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</row>
    <row r="21" spans="1:47">
      <c r="A21" s="114" t="s">
        <v>37</v>
      </c>
      <c r="B21" s="119" t="s">
        <v>114</v>
      </c>
      <c r="C21" s="120"/>
      <c r="D21" s="101">
        <v>559.5</v>
      </c>
      <c r="E21" s="101">
        <v>717</v>
      </c>
    </row>
    <row r="22" spans="1:47">
      <c r="A22" s="115"/>
      <c r="B22" s="30" t="s">
        <v>30</v>
      </c>
      <c r="C22" s="36" t="s">
        <v>97</v>
      </c>
      <c r="D22" s="102"/>
      <c r="E22" s="102"/>
    </row>
    <row r="23" spans="1:47">
      <c r="A23" s="115"/>
      <c r="B23" s="68" t="s">
        <v>31</v>
      </c>
      <c r="C23" s="65" t="s">
        <v>120</v>
      </c>
      <c r="D23" s="102"/>
      <c r="E23" s="102"/>
    </row>
    <row r="24" spans="1:47" s="29" customFormat="1" ht="4.95" customHeight="1">
      <c r="A24" s="40"/>
      <c r="B24" s="26"/>
      <c r="C24" s="27"/>
      <c r="D24" s="28"/>
      <c r="E24" s="28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</row>
    <row r="25" spans="1:47">
      <c r="A25" s="114" t="s">
        <v>38</v>
      </c>
      <c r="B25" s="119" t="s">
        <v>115</v>
      </c>
      <c r="C25" s="120"/>
      <c r="D25" s="101">
        <v>1175.25</v>
      </c>
      <c r="E25" s="101">
        <v>1506</v>
      </c>
    </row>
    <row r="26" spans="1:47">
      <c r="A26" s="115"/>
      <c r="B26" s="30" t="s">
        <v>30</v>
      </c>
      <c r="C26" s="36" t="s">
        <v>98</v>
      </c>
      <c r="D26" s="102"/>
      <c r="E26" s="102"/>
    </row>
    <row r="27" spans="1:47">
      <c r="A27" s="115"/>
      <c r="B27" s="68" t="s">
        <v>31</v>
      </c>
      <c r="C27" s="65" t="s">
        <v>120</v>
      </c>
      <c r="D27" s="102"/>
      <c r="E27" s="102"/>
    </row>
    <row r="28" spans="1:47" s="29" customFormat="1" ht="4.95" customHeight="1">
      <c r="A28" s="40"/>
      <c r="B28" s="26"/>
      <c r="C28" s="27"/>
      <c r="D28" s="28"/>
      <c r="E28" s="28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</row>
    <row r="29" spans="1:47">
      <c r="A29" s="114" t="s">
        <v>39</v>
      </c>
      <c r="B29" s="119" t="s">
        <v>116</v>
      </c>
      <c r="C29" s="120"/>
      <c r="D29" s="101">
        <v>885.75</v>
      </c>
      <c r="E29" s="101">
        <v>1095.75</v>
      </c>
    </row>
    <row r="30" spans="1:47">
      <c r="A30" s="115"/>
      <c r="B30" s="30" t="s">
        <v>30</v>
      </c>
      <c r="C30" s="36" t="s">
        <v>103</v>
      </c>
      <c r="D30" s="102"/>
      <c r="E30" s="102"/>
    </row>
    <row r="31" spans="1:47">
      <c r="A31" s="115"/>
      <c r="B31" s="68" t="s">
        <v>31</v>
      </c>
      <c r="C31" s="65" t="s">
        <v>120</v>
      </c>
      <c r="D31" s="102"/>
      <c r="E31" s="102"/>
    </row>
    <row r="32" spans="1:47" s="29" customFormat="1" ht="4.95" customHeight="1">
      <c r="A32" s="40"/>
      <c r="B32" s="26"/>
      <c r="C32" s="27"/>
      <c r="D32" s="28"/>
      <c r="E32" s="28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</row>
    <row r="33" spans="1:47">
      <c r="A33" s="114" t="s">
        <v>40</v>
      </c>
      <c r="B33" s="119" t="s">
        <v>117</v>
      </c>
      <c r="C33" s="120"/>
      <c r="D33" s="101">
        <v>1622.25</v>
      </c>
      <c r="E33" s="101">
        <v>2000.25</v>
      </c>
    </row>
    <row r="34" spans="1:47">
      <c r="A34" s="115"/>
      <c r="B34" s="30" t="s">
        <v>30</v>
      </c>
      <c r="C34" s="36" t="s">
        <v>104</v>
      </c>
      <c r="D34" s="102"/>
      <c r="E34" s="102"/>
    </row>
    <row r="35" spans="1:47">
      <c r="A35" s="115"/>
      <c r="B35" s="68" t="s">
        <v>31</v>
      </c>
      <c r="C35" s="65" t="s">
        <v>120</v>
      </c>
      <c r="D35" s="102"/>
      <c r="E35" s="102"/>
    </row>
    <row r="36" spans="1:47" s="29" customFormat="1" ht="4.95" customHeight="1">
      <c r="A36" s="40"/>
      <c r="B36" s="26"/>
      <c r="C36" s="27"/>
      <c r="D36" s="28"/>
      <c r="E36" s="28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</row>
    <row r="37" spans="1:47">
      <c r="A37" s="114" t="s">
        <v>101</v>
      </c>
      <c r="B37" s="119" t="s">
        <v>118</v>
      </c>
      <c r="C37" s="120"/>
      <c r="D37" s="101">
        <v>699</v>
      </c>
      <c r="E37" s="101">
        <v>856.5</v>
      </c>
    </row>
    <row r="38" spans="1:47">
      <c r="A38" s="115"/>
      <c r="B38" s="30" t="s">
        <v>30</v>
      </c>
      <c r="C38" s="36" t="s">
        <v>105</v>
      </c>
      <c r="D38" s="102"/>
      <c r="E38" s="102"/>
    </row>
    <row r="39" spans="1:47">
      <c r="A39" s="115"/>
      <c r="B39" s="68" t="s">
        <v>31</v>
      </c>
      <c r="C39" s="65" t="s">
        <v>120</v>
      </c>
      <c r="D39" s="102"/>
      <c r="E39" s="102"/>
    </row>
    <row r="40" spans="1:47" s="29" customFormat="1" ht="4.95" customHeight="1">
      <c r="A40" s="40"/>
      <c r="B40" s="26"/>
      <c r="C40" s="27"/>
      <c r="D40" s="28"/>
      <c r="E40" s="28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</row>
    <row r="41" spans="1:47">
      <c r="A41" s="114" t="s">
        <v>102</v>
      </c>
      <c r="B41" s="119" t="s">
        <v>119</v>
      </c>
      <c r="C41" s="120"/>
      <c r="D41" s="101">
        <v>1454.25</v>
      </c>
      <c r="E41" s="101">
        <v>1785</v>
      </c>
    </row>
    <row r="42" spans="1:47">
      <c r="A42" s="115"/>
      <c r="B42" s="30" t="s">
        <v>30</v>
      </c>
      <c r="C42" s="36" t="s">
        <v>106</v>
      </c>
      <c r="D42" s="102"/>
      <c r="E42" s="102"/>
    </row>
    <row r="43" spans="1:47">
      <c r="A43" s="115"/>
      <c r="B43" s="68" t="s">
        <v>31</v>
      </c>
      <c r="C43" s="65" t="s">
        <v>120</v>
      </c>
      <c r="D43" s="102"/>
      <c r="E43" s="102"/>
    </row>
    <row r="44" spans="1:47" s="29" customFormat="1" ht="4.95" customHeight="1">
      <c r="A44" s="40"/>
      <c r="B44" s="26"/>
      <c r="C44" s="27"/>
      <c r="D44" s="28"/>
      <c r="E44" s="28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</row>
    <row r="45" spans="1:47" ht="17.399999999999999">
      <c r="A45" s="121" t="s">
        <v>44</v>
      </c>
      <c r="B45" s="122"/>
      <c r="C45" s="122"/>
      <c r="D45" s="35"/>
      <c r="E45" s="32"/>
    </row>
    <row r="46" spans="1:47" s="24" customFormat="1">
      <c r="A46" s="111" t="s">
        <v>107</v>
      </c>
      <c r="B46" s="112"/>
      <c r="C46" s="113"/>
      <c r="D46" s="34">
        <v>295</v>
      </c>
      <c r="E46" s="34">
        <v>295</v>
      </c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</row>
    <row r="47" spans="1:47" s="24" customFormat="1">
      <c r="A47" s="111" t="s">
        <v>108</v>
      </c>
      <c r="B47" s="112"/>
      <c r="C47" s="113"/>
      <c r="D47" s="34">
        <v>495</v>
      </c>
      <c r="E47" s="34">
        <v>495</v>
      </c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</row>
    <row r="48" spans="1:47" s="24" customFormat="1">
      <c r="A48" s="111" t="s">
        <v>109</v>
      </c>
      <c r="B48" s="112"/>
      <c r="C48" s="113"/>
      <c r="D48" s="34">
        <v>495</v>
      </c>
      <c r="E48" s="34">
        <v>495</v>
      </c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</row>
    <row r="49" spans="1:47" s="24" customFormat="1">
      <c r="A49" s="111" t="s">
        <v>110</v>
      </c>
      <c r="B49" s="112"/>
      <c r="C49" s="113"/>
      <c r="D49" s="69" t="s">
        <v>63</v>
      </c>
      <c r="E49" s="69" t="s">
        <v>63</v>
      </c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</row>
  </sheetData>
  <mergeCells count="49">
    <mergeCell ref="B1:E1"/>
    <mergeCell ref="A2:E2"/>
    <mergeCell ref="A3:E3"/>
    <mergeCell ref="A4:E4"/>
    <mergeCell ref="A5:C5"/>
    <mergeCell ref="A6:C6"/>
    <mergeCell ref="E9:E11"/>
    <mergeCell ref="D9:D11"/>
    <mergeCell ref="A7:C7"/>
    <mergeCell ref="A8:C8"/>
    <mergeCell ref="A9:A11"/>
    <mergeCell ref="B9:C9"/>
    <mergeCell ref="D17:D19"/>
    <mergeCell ref="E17:E19"/>
    <mergeCell ref="A17:A19"/>
    <mergeCell ref="B17:C17"/>
    <mergeCell ref="D13:D15"/>
    <mergeCell ref="E13:E15"/>
    <mergeCell ref="A13:A15"/>
    <mergeCell ref="B13:C13"/>
    <mergeCell ref="D25:D27"/>
    <mergeCell ref="E25:E27"/>
    <mergeCell ref="A25:A27"/>
    <mergeCell ref="B25:C25"/>
    <mergeCell ref="D21:D23"/>
    <mergeCell ref="E21:E23"/>
    <mergeCell ref="A21:A23"/>
    <mergeCell ref="B21:C21"/>
    <mergeCell ref="D33:D35"/>
    <mergeCell ref="E33:E35"/>
    <mergeCell ref="A33:A35"/>
    <mergeCell ref="B33:C33"/>
    <mergeCell ref="D29:D31"/>
    <mergeCell ref="E29:E31"/>
    <mergeCell ref="A29:A31"/>
    <mergeCell ref="B29:C29"/>
    <mergeCell ref="D41:D43"/>
    <mergeCell ref="E41:E43"/>
    <mergeCell ref="A41:A43"/>
    <mergeCell ref="B41:C41"/>
    <mergeCell ref="D37:D39"/>
    <mergeCell ref="E37:E39"/>
    <mergeCell ref="A37:A39"/>
    <mergeCell ref="B37:C37"/>
    <mergeCell ref="A45:C45"/>
    <mergeCell ref="A46:C46"/>
    <mergeCell ref="A47:C47"/>
    <mergeCell ref="A48:C48"/>
    <mergeCell ref="A49:C49"/>
  </mergeCells>
  <printOptions horizontalCentered="1"/>
  <pageMargins left="0.25" right="0.25" top="0.5" bottom="0.25" header="0" footer="0"/>
  <pageSetup scale="51" orientation="landscape" r:id="rId1"/>
  <headerFooter>
    <oddHeader>&amp;C&amp;"-,Bold"&amp;20Service and Supplies Pricing Worksheet&amp;11
&amp;14Group F</oddHeader>
  </headerFooter>
  <rowBreaks count="2" manualBreakCount="2">
    <brk id="31" max="16" man="1"/>
    <brk id="4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MSRP List Price</vt:lpstr>
      <vt:lpstr>Discount from MSRP</vt:lpstr>
      <vt:lpstr>Service-Supplies Pricing</vt:lpstr>
      <vt:lpstr>Lease and Rental Rates</vt:lpstr>
      <vt:lpstr>Discontinued MSRP List Price</vt:lpstr>
      <vt:lpstr>Discontinued Service-Supplies</vt:lpstr>
      <vt:lpstr>'Discontinued Service-Supplies'!Print_Area</vt:lpstr>
      <vt:lpstr>'Service-Supplies Pricing'!Print_Area</vt:lpstr>
      <vt:lpstr>'Discontinued MSRP List Price'!Print_Titles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Pollack, Nikki</cp:lastModifiedBy>
  <cp:lastPrinted>2018-10-17T23:07:59Z</cp:lastPrinted>
  <dcterms:created xsi:type="dcterms:W3CDTF">2018-08-29T16:18:21Z</dcterms:created>
  <dcterms:modified xsi:type="dcterms:W3CDTF">2019-08-12T20:44:55Z</dcterms:modified>
</cp:coreProperties>
</file>